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 firstSheet="1" activeTab="1"/>
  </bookViews>
  <sheets>
    <sheet name="Sheet1" sheetId="1" state="hidden" r:id="rId1"/>
    <sheet name="Sheet 1" sheetId="24" r:id="rId2"/>
    <sheet name="Sheet4" sheetId="25" r:id="rId3"/>
    <sheet name="Sheet3" sheetId="21" state="hidden" r:id="rId4"/>
    <sheet name="Sheet2" sheetId="14" state="hidden" r:id="rId5"/>
  </sheets>
  <definedNames>
    <definedName name="_xlnm._FilterDatabase" localSheetId="1" hidden="1">'Sheet 1'!$A$4:$M$61</definedName>
    <definedName name="BREAKDOWN">Sheet1!$A$3:$A$13</definedName>
    <definedName name="_xlnm.Print_Area" localSheetId="1">'Sheet 1'!$A$1:$L$61</definedName>
    <definedName name="_xlnm.Print_Titles" localSheetId="1">'Sheet 1'!$3:$4</definedName>
    <definedName name="reasons">Sheet1!$A$3:$A$13</definedName>
  </definedNames>
  <calcPr calcId="152511"/>
</workbook>
</file>

<file path=xl/calcChain.xml><?xml version="1.0" encoding="utf-8"?>
<calcChain xmlns="http://schemas.openxmlformats.org/spreadsheetml/2006/main">
  <c r="G4" i="21" l="1"/>
  <c r="G5" i="21"/>
  <c r="G6" i="21"/>
  <c r="G7" i="21"/>
  <c r="G8" i="21"/>
  <c r="G9" i="21"/>
  <c r="G10" i="21"/>
  <c r="G11" i="21"/>
  <c r="G12" i="21"/>
  <c r="G13" i="21"/>
  <c r="G14" i="21"/>
  <c r="G15" i="21"/>
  <c r="G16" i="21"/>
  <c r="G17" i="21"/>
  <c r="G18" i="21"/>
  <c r="G19" i="21"/>
  <c r="G20" i="21"/>
  <c r="G21" i="21"/>
  <c r="G22" i="21"/>
  <c r="G23" i="21"/>
  <c r="G24" i="21"/>
  <c r="G25" i="21"/>
  <c r="G26" i="21"/>
  <c r="G27" i="21"/>
  <c r="G3" i="21"/>
  <c r="G4" i="14" l="1"/>
  <c r="G5" i="14"/>
  <c r="G6" i="14"/>
  <c r="G7" i="14"/>
  <c r="G8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" i="14"/>
</calcChain>
</file>

<file path=xl/sharedStrings.xml><?xml version="1.0" encoding="utf-8"?>
<sst xmlns="http://schemas.openxmlformats.org/spreadsheetml/2006/main" count="509" uniqueCount="248">
  <si>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</si>
  <si>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</si>
  <si>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</si>
  <si>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</si>
  <si>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</si>
  <si>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</si>
  <si>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</si>
  <si>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</si>
  <si>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Main Reason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</si>
  <si>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</si>
  <si>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</si>
  <si>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</si>
  <si>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</si>
  <si>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</si>
  <si>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</si>
  <si>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</si>
  <si>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</si>
  <si>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</si>
  <si>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</si>
  <si>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</si>
  <si>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</si>
  <si>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</si>
  <si>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</si>
  <si>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</si>
  <si>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Restored/Repaired</t>
  </si>
  <si>
    <t>01:13</t>
  </si>
  <si>
    <t>01:22</t>
  </si>
  <si>
    <t>01:26</t>
  </si>
  <si>
    <t>01:10</t>
  </si>
  <si>
    <t>01:01</t>
  </si>
  <si>
    <t>01:08</t>
  </si>
  <si>
    <t>02:24</t>
  </si>
  <si>
    <t>01:05</t>
  </si>
  <si>
    <t>05:36</t>
  </si>
  <si>
    <t>04:20</t>
  </si>
  <si>
    <t>06:16</t>
  </si>
  <si>
    <t>01:43</t>
  </si>
  <si>
    <t>01:03</t>
  </si>
  <si>
    <t>02:29</t>
  </si>
  <si>
    <t>03:27</t>
  </si>
  <si>
    <t>03:45</t>
  </si>
  <si>
    <t>DISCOM : ___TATA Power-DDL_________</t>
  </si>
  <si>
    <t>01:55</t>
  </si>
  <si>
    <t>07:05</t>
  </si>
  <si>
    <t>05:32</t>
  </si>
  <si>
    <t>06:52</t>
  </si>
  <si>
    <t>01:51</t>
  </si>
  <si>
    <t>05:00</t>
  </si>
  <si>
    <t>04:03</t>
  </si>
  <si>
    <t>02:10</t>
  </si>
  <si>
    <t>02:53</t>
  </si>
  <si>
    <t>02:09</t>
  </si>
  <si>
    <t>06:54</t>
  </si>
  <si>
    <t>05:34</t>
  </si>
  <si>
    <t>02:05</t>
  </si>
  <si>
    <t>01:42</t>
  </si>
  <si>
    <t>01:24</t>
  </si>
  <si>
    <t>03:31</t>
  </si>
  <si>
    <t>01:46</t>
  </si>
  <si>
    <t>Interruption due to fault</t>
  </si>
  <si>
    <t>Planned outage</t>
  </si>
  <si>
    <t>Narela</t>
  </si>
  <si>
    <t>Shalimar Bagh</t>
  </si>
  <si>
    <t>Moti Nagar</t>
  </si>
  <si>
    <t>Mangolpuri</t>
  </si>
  <si>
    <t>Bawana</t>
  </si>
  <si>
    <t>Tyco Box Burnt</t>
  </si>
  <si>
    <t>Force majeure due to fire</t>
  </si>
  <si>
    <t>LT ABC Burnt</t>
  </si>
  <si>
    <t>Badli</t>
  </si>
  <si>
    <t>14:20</t>
  </si>
  <si>
    <t>Force majeure due to sabotage</t>
  </si>
  <si>
    <t>11:20</t>
  </si>
  <si>
    <t>Parts of : Budh Vihar</t>
  </si>
  <si>
    <t>Keshav Puram</t>
  </si>
  <si>
    <t>Rohini</t>
  </si>
  <si>
    <t>14:10</t>
  </si>
  <si>
    <t>Pitam Pura</t>
  </si>
  <si>
    <t>Model Town</t>
  </si>
  <si>
    <t>14:54</t>
  </si>
  <si>
    <t>14:26</t>
  </si>
  <si>
    <t>14:40</t>
  </si>
  <si>
    <t>HT ABC Replacement</t>
  </si>
  <si>
    <t>Parts of : Badli Village</t>
  </si>
  <si>
    <t>Parts of : Jain Nagar</t>
  </si>
  <si>
    <t>HT Socket Burnt</t>
  </si>
  <si>
    <t>Parts of : Alipur</t>
  </si>
  <si>
    <t>HT Jumper Burnt</t>
  </si>
  <si>
    <t>LT Cable Faulty</t>
  </si>
  <si>
    <t xml:space="preserve">HT Line Extension </t>
  </si>
  <si>
    <t>OUTAGE REPORT  FOR :___16-07-2018___________</t>
  </si>
  <si>
    <t>10:56</t>
  </si>
  <si>
    <t>11:14</t>
  </si>
  <si>
    <t>10:08</t>
  </si>
  <si>
    <t>09:06</t>
  </si>
  <si>
    <t>11:29</t>
  </si>
  <si>
    <t>09:13</t>
  </si>
  <si>
    <t>13:39</t>
  </si>
  <si>
    <t>08:49</t>
  </si>
  <si>
    <t>10:05</t>
  </si>
  <si>
    <t>08:12</t>
  </si>
  <si>
    <t>11:25</t>
  </si>
  <si>
    <t>09:52</t>
  </si>
  <si>
    <t>12:50</t>
  </si>
  <si>
    <t>12:04</t>
  </si>
  <si>
    <t>12:02</t>
  </si>
  <si>
    <t>13:30</t>
  </si>
  <si>
    <t>12:39</t>
  </si>
  <si>
    <t>13:53</t>
  </si>
  <si>
    <t>12:40</t>
  </si>
  <si>
    <t>14:15</t>
  </si>
  <si>
    <t>13:28</t>
  </si>
  <si>
    <t>17:13</t>
  </si>
  <si>
    <t>13:50</t>
  </si>
  <si>
    <t>15:50</t>
  </si>
  <si>
    <t>Civil Lines</t>
  </si>
  <si>
    <t>13:57</t>
  </si>
  <si>
    <t>15:05</t>
  </si>
  <si>
    <t>13:12</t>
  </si>
  <si>
    <t>14:35</t>
  </si>
  <si>
    <t>13:59</t>
  </si>
  <si>
    <t>16:30</t>
  </si>
  <si>
    <t>12:45</t>
  </si>
  <si>
    <t>15:28</t>
  </si>
  <si>
    <t>14:19</t>
  </si>
  <si>
    <t>16:55</t>
  </si>
  <si>
    <t>14:08</t>
  </si>
  <si>
    <t>15:45</t>
  </si>
  <si>
    <t>14:03</t>
  </si>
  <si>
    <t>16:00</t>
  </si>
  <si>
    <t>13:17</t>
  </si>
  <si>
    <t>15:12</t>
  </si>
  <si>
    <t>14:34</t>
  </si>
  <si>
    <t>15:54</t>
  </si>
  <si>
    <t>17:21</t>
  </si>
  <si>
    <t>16:28</t>
  </si>
  <si>
    <t>18:20</t>
  </si>
  <si>
    <t>16:23</t>
  </si>
  <si>
    <t>17:25</t>
  </si>
  <si>
    <t>16:48</t>
  </si>
  <si>
    <t>18:30</t>
  </si>
  <si>
    <t>17:33</t>
  </si>
  <si>
    <t>18:45</t>
  </si>
  <si>
    <t>18:53</t>
  </si>
  <si>
    <t>21:05</t>
  </si>
  <si>
    <t>17:38</t>
  </si>
  <si>
    <t>19:55</t>
  </si>
  <si>
    <t>12:53</t>
  </si>
  <si>
    <t>16:03</t>
  </si>
  <si>
    <t>22:17</t>
  </si>
  <si>
    <t>23:24</t>
  </si>
  <si>
    <t>05:29</t>
  </si>
  <si>
    <t>06:30</t>
  </si>
  <si>
    <t>10:32</t>
  </si>
  <si>
    <t>14:45</t>
  </si>
  <si>
    <t>16:58</t>
  </si>
  <si>
    <t>00:16</t>
  </si>
  <si>
    <t>04:11</t>
  </si>
  <si>
    <t>05:26</t>
  </si>
  <si>
    <t>09:08</t>
  </si>
  <si>
    <t>10:20</t>
  </si>
  <si>
    <t>14:18</t>
  </si>
  <si>
    <t>15:31</t>
  </si>
  <si>
    <t>14:22</t>
  </si>
  <si>
    <t>17:26</t>
  </si>
  <si>
    <t>14:25</t>
  </si>
  <si>
    <t>16:17</t>
  </si>
  <si>
    <t>15:19</t>
  </si>
  <si>
    <t>15:06</t>
  </si>
  <si>
    <t>18:00</t>
  </si>
  <si>
    <t>16:01</t>
  </si>
  <si>
    <t>16:21</t>
  </si>
  <si>
    <t>16:32</t>
  </si>
  <si>
    <t>17:00</t>
  </si>
  <si>
    <t>18:17</t>
  </si>
  <si>
    <t>18:04</t>
  </si>
  <si>
    <t>19:24</t>
  </si>
  <si>
    <t>18:29</t>
  </si>
  <si>
    <t>19:38</t>
  </si>
  <si>
    <t>19:52</t>
  </si>
  <si>
    <t>21:28</t>
  </si>
  <si>
    <t>23:11</t>
  </si>
  <si>
    <t>12:14</t>
  </si>
  <si>
    <t>DT Meter Replacement</t>
  </si>
  <si>
    <t>Parts of : 11 B Block Shalimar Bagh</t>
  </si>
  <si>
    <t>Project Work</t>
  </si>
  <si>
    <t>Parts of : Dheeraj Vihar</t>
  </si>
  <si>
    <t>DT Oil Top up</t>
  </si>
  <si>
    <t>Parts of : Kirti Nagar</t>
  </si>
  <si>
    <t>Parts of : Rama Road</t>
  </si>
  <si>
    <t>HT Bushing Blast</t>
  </si>
  <si>
    <t>Parts of : C Block Jahangirpuri</t>
  </si>
  <si>
    <t>Fire at Pole</t>
  </si>
  <si>
    <t>Parts of : Sec 22 Rohini</t>
  </si>
  <si>
    <t xml:space="preserve">Parts of : Siraspur  </t>
  </si>
  <si>
    <t>DT Oil Leakage</t>
  </si>
  <si>
    <t>Parts of : A5 Pocket 6 DSIDC Narela</t>
  </si>
  <si>
    <t>Tripping Due to Rain and Delay Due to Water Logging</t>
  </si>
  <si>
    <t>Parts of : Sec 5 Bawana</t>
  </si>
  <si>
    <t>Force Majeure Due to Rain and Multiple Trippings</t>
  </si>
  <si>
    <t>Tree/External Object Fallen on line</t>
  </si>
  <si>
    <t>Parts of : Narang Colony</t>
  </si>
  <si>
    <t>Parts of : Khanjhawala Village</t>
  </si>
  <si>
    <t>Parts of : Sec 3 DSIDC Bawana</t>
  </si>
  <si>
    <t>Parts of : Bhagat Colony</t>
  </si>
  <si>
    <t>Parts of : Tarun Enclave</t>
  </si>
  <si>
    <t>Parts of : DVB Colony</t>
  </si>
  <si>
    <t>Parts of : Pooth Khurd</t>
  </si>
  <si>
    <t>Parts of : Renny Well</t>
  </si>
  <si>
    <t>Parts of : Auchandi Village</t>
  </si>
  <si>
    <t>Parts of : MCD Colony</t>
  </si>
  <si>
    <t>Parts of : Haiderpur</t>
  </si>
  <si>
    <t>Parts of : JJ colony Ashok Vihar</t>
  </si>
  <si>
    <t>Parts of : Tigipur</t>
  </si>
  <si>
    <t>Parts of : Ibrahimpur</t>
  </si>
  <si>
    <t>Parts of : B Block Sudershan park</t>
  </si>
  <si>
    <t>Parts of : DA Block Shalimar Bagh</t>
  </si>
  <si>
    <t>Parts of : Vijay Vihar</t>
  </si>
  <si>
    <t>Parts of : A Block Naraina Vihar</t>
  </si>
  <si>
    <t>Parts of : Bhalswa Village</t>
  </si>
  <si>
    <t>Parts of : B Block Wazirpur Industrial Area</t>
  </si>
  <si>
    <t>Parts of : Siri Nagar</t>
  </si>
  <si>
    <t>HT Jumper Sparking</t>
  </si>
  <si>
    <t>Parts of : Suraj Nagar</t>
  </si>
  <si>
    <t>Parts of : Nithari</t>
  </si>
  <si>
    <t>Parts of : M Block Shakurpur</t>
  </si>
  <si>
    <t>Parts of : Begumpur</t>
  </si>
  <si>
    <t>LT Jumper Sparking</t>
  </si>
  <si>
    <t>Parts of : Inderpuri</t>
  </si>
  <si>
    <t>Parts of : Sec 6 Rohini</t>
  </si>
  <si>
    <t>Parts of : Jaunti Village</t>
  </si>
  <si>
    <t>Parts of : Rana Park</t>
  </si>
  <si>
    <t>Parts of : Sec 8 rohini</t>
  </si>
  <si>
    <t>Parts of : Harevali Village</t>
  </si>
  <si>
    <t>Parts of : Bankner Village</t>
  </si>
  <si>
    <t>Parts of : Shalimar Village</t>
  </si>
  <si>
    <t>Parts of : Baba Colony</t>
  </si>
  <si>
    <t>Parts of : Indra Market</t>
  </si>
  <si>
    <t>Parts of : Singhola</t>
  </si>
  <si>
    <t>LT Cable Burnt</t>
  </si>
  <si>
    <t>Parts of : Vijay Colony</t>
  </si>
  <si>
    <t>Parts of : F Block Ranjeet Nagar</t>
  </si>
  <si>
    <t>Parts of : Mukundpur Village</t>
  </si>
  <si>
    <t>Parts of : GTK Road</t>
  </si>
  <si>
    <t>Parts of : Arya Pura</t>
  </si>
  <si>
    <t>Parts of : Sainik Vihar</t>
  </si>
  <si>
    <t>Parts of : Rajiv Colony</t>
  </si>
  <si>
    <t>Parts of : Sultanpuri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</si>
</sst>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4009]hh:mm:ss;@"/>
    <numFmt numFmtId="165" formatCode="[$-409]d\-mmm\-yyyy;@"/>
    <numFmt numFmtId="166" formatCode="hh\:mm"/>
  </numFmts>
  <fonts count="8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sz val="8"/>
      <color indexed="8"/>
      <name val="Arial"/>
      <family val="2"/>
    </font>
    <font>
      <sz val="9"/>
      <color indexed="8"/>
      <name val="SansSerif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 applyAlignment="1">
      <alignment horizontal="left"/>
    </xf>
    <xf numFmtId="0" fontId="5" fillId="0" borderId="0" xfId="0" applyFont="1"/>
    <xf numFmtId="0" fontId="5" fillId="0" borderId="0" xfId="0" applyFont="1" applyFill="1"/>
    <xf numFmtId="0" fontId="2" fillId="0" borderId="0" xfId="0" applyFont="1"/>
    <xf numFmtId="164" fontId="0" fillId="0" borderId="0" xfId="0" applyNumberFormat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NumberFormat="1"/>
    <xf numFmtId="165" fontId="6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0" xfId="0" applyFont="1" applyAlignment="1" applyProtection="1">
      <alignment horizontal="left" vertical="top" wrapText="1"/>
    </xf>
    <xf numFmtId="0" fontId="7" fillId="0" borderId="0" xfId="0" applyFont="1" applyFill="1" applyAlignment="1" applyProtection="1">
      <alignment horizontal="left" vertical="top" wrapText="1"/>
    </xf>
    <xf numFmtId="49" fontId="6" fillId="2" borderId="5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166" fontId="6" fillId="2" borderId="5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3"/>
  <sheetViews>
    <sheetView workbookViewId="0">
      <selection activeCell="B18" sqref="B18"/>
    </sheetView>
  </sheetViews>
  <sheetFormatPr defaultRowHeight="15"/>
  <cols>
    <col min="1" max="15" width="56.28515625" customWidth="1"/>
  </cols>
  <sheetData>
    <row r="3" spans="1:1">
      <c r="A3" s="1" t="s">
        <v>11</v>
      </c>
    </row>
    <row r="4" spans="1:1">
      <c r="A4" s="1" t="s">
        <v>12</v>
      </c>
    </row>
    <row r="5" spans="1:1">
      <c r="A5" s="1" t="s">
        <v>13</v>
      </c>
    </row>
    <row r="6" spans="1:1">
      <c r="A6" s="1" t="s">
        <v>14</v>
      </c>
    </row>
    <row r="7" spans="1:1">
      <c r="A7" s="1" t="s">
        <v>15</v>
      </c>
    </row>
    <row r="8" spans="1:1">
      <c r="A8" s="1" t="s">
        <v>16</v>
      </c>
    </row>
    <row r="9" spans="1:1">
      <c r="A9" s="1" t="s">
        <v>21</v>
      </c>
    </row>
    <row r="10" spans="1:1">
      <c r="A10" s="1" t="s">
        <v>17</v>
      </c>
    </row>
    <row r="11" spans="1:1">
      <c r="A11" s="1" t="s">
        <v>18</v>
      </c>
    </row>
    <row r="12" spans="1:1">
      <c r="A12" s="1" t="s">
        <v>19</v>
      </c>
    </row>
    <row r="13" spans="1:1">
      <c r="A13" s="1" t="s">
        <v>20</v>
      </c>
    </row>
  </sheetData>
  <sortState ref="A3:A13">
    <sortCondition ref="A3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tabSelected="1" zoomScaleNormal="100" workbookViewId="0">
      <selection activeCell="I28" sqref="I28"/>
    </sheetView>
  </sheetViews>
  <sheetFormatPr defaultRowHeight="30" customHeight="1"/>
  <cols>
    <col min="1" max="1" width="7" style="2" customWidth="1"/>
    <col min="2" max="2" width="12.140625" style="2" customWidth="1"/>
    <col min="3" max="3" width="12" style="2" customWidth="1"/>
    <col min="4" max="4" width="7.7109375" style="2" customWidth="1"/>
    <col min="5" max="5" width="8" style="2" customWidth="1"/>
    <col min="6" max="6" width="7.5703125" style="2" customWidth="1"/>
    <col min="7" max="7" width="20.28515625" style="2" customWidth="1"/>
    <col min="8" max="8" width="24.85546875" style="2" customWidth="1"/>
    <col min="9" max="9" width="17" style="2" customWidth="1"/>
    <col min="10" max="10" width="26.42578125" style="3" customWidth="1"/>
    <col min="11" max="11" width="10.42578125" style="2" customWidth="1"/>
    <col min="12" max="12" width="20.85546875" style="2" customWidth="1"/>
    <col min="13" max="13" width="14.42578125" style="2" bestFit="1" customWidth="1"/>
    <col min="14" max="16384" width="9.140625" style="2"/>
  </cols>
  <sheetData>
    <row r="1" spans="1:13" ht="30" customHeight="1">
      <c r="A1" s="21" t="s">
        <v>41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3" ht="30" customHeight="1">
      <c r="A2" s="22" t="s">
        <v>90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3" s="4" customFormat="1" ht="30" customHeight="1">
      <c r="A3" s="19" t="s">
        <v>0</v>
      </c>
      <c r="B3" s="19" t="s">
        <v>1</v>
      </c>
      <c r="C3" s="19" t="s">
        <v>2</v>
      </c>
      <c r="D3" s="19" t="s">
        <v>22</v>
      </c>
      <c r="E3" s="19" t="s">
        <v>23</v>
      </c>
      <c r="F3" s="19" t="s">
        <v>3</v>
      </c>
      <c r="G3" s="23" t="s">
        <v>4</v>
      </c>
      <c r="H3" s="24"/>
      <c r="I3" s="19" t="s">
        <v>5</v>
      </c>
      <c r="J3" s="17" t="s">
        <v>10</v>
      </c>
      <c r="K3" s="19" t="s">
        <v>6</v>
      </c>
      <c r="L3" s="19" t="s">
        <v>7</v>
      </c>
    </row>
    <row r="4" spans="1:13" s="4" customFormat="1" ht="30" customHeight="1">
      <c r="A4" s="20"/>
      <c r="B4" s="20"/>
      <c r="C4" s="19"/>
      <c r="D4" s="20"/>
      <c r="E4" s="20"/>
      <c r="F4" s="20"/>
      <c r="G4" s="11" t="s">
        <v>8</v>
      </c>
      <c r="H4" s="11" t="s">
        <v>9</v>
      </c>
      <c r="I4" s="20"/>
      <c r="J4" s="18"/>
      <c r="K4" s="20"/>
      <c r="L4" s="20"/>
    </row>
    <row r="5" spans="1:13" ht="32.1" customHeight="1">
      <c r="A5" s="7">
        <v>1</v>
      </c>
      <c r="B5" s="10">
        <v>43297</v>
      </c>
      <c r="C5" s="14" t="s">
        <v>62</v>
      </c>
      <c r="D5" s="16" t="s">
        <v>91</v>
      </c>
      <c r="E5" s="16">
        <v>0.52638888888888891</v>
      </c>
      <c r="F5" s="16">
        <v>7.0833333333333359E-2</v>
      </c>
      <c r="G5" s="6" t="s">
        <v>18</v>
      </c>
      <c r="H5" s="14" t="s">
        <v>183</v>
      </c>
      <c r="I5" s="14" t="s">
        <v>24</v>
      </c>
      <c r="J5" s="14" t="s">
        <v>184</v>
      </c>
      <c r="K5" s="15">
        <v>591</v>
      </c>
      <c r="L5" s="8" t="s">
        <v>60</v>
      </c>
      <c r="M5" s="12"/>
    </row>
    <row r="6" spans="1:13" ht="32.1" customHeight="1">
      <c r="A6" s="7">
        <v>2</v>
      </c>
      <c r="B6" s="10">
        <v>43297</v>
      </c>
      <c r="C6" s="14" t="s">
        <v>65</v>
      </c>
      <c r="D6" s="16" t="s">
        <v>92</v>
      </c>
      <c r="E6" s="16" t="s">
        <v>80</v>
      </c>
      <c r="F6" s="16">
        <v>0.13333333333333336</v>
      </c>
      <c r="G6" s="6" t="s">
        <v>18</v>
      </c>
      <c r="H6" s="14" t="s">
        <v>185</v>
      </c>
      <c r="I6" s="14" t="s">
        <v>24</v>
      </c>
      <c r="J6" s="14" t="s">
        <v>84</v>
      </c>
      <c r="K6" s="15">
        <v>5450</v>
      </c>
      <c r="L6" s="8" t="s">
        <v>60</v>
      </c>
      <c r="M6" s="12"/>
    </row>
    <row r="7" spans="1:13" ht="32.1" customHeight="1">
      <c r="A7" s="7">
        <v>3</v>
      </c>
      <c r="B7" s="10">
        <v>43297</v>
      </c>
      <c r="C7" s="14" t="s">
        <v>65</v>
      </c>
      <c r="D7" s="16" t="s">
        <v>93</v>
      </c>
      <c r="E7" s="16">
        <v>0.63263888888888886</v>
      </c>
      <c r="F7" s="16">
        <v>0.21041666666666664</v>
      </c>
      <c r="G7" s="6" t="s">
        <v>18</v>
      </c>
      <c r="H7" s="14" t="s">
        <v>89</v>
      </c>
      <c r="I7" s="14" t="s">
        <v>24</v>
      </c>
      <c r="J7" s="14" t="s">
        <v>186</v>
      </c>
      <c r="K7" s="15">
        <v>4550</v>
      </c>
      <c r="L7" s="8" t="s">
        <v>60</v>
      </c>
      <c r="M7" s="12"/>
    </row>
    <row r="8" spans="1:13" ht="30" customHeight="1">
      <c r="A8" s="7">
        <v>4</v>
      </c>
      <c r="B8" s="10">
        <v>43297</v>
      </c>
      <c r="C8" s="14" t="s">
        <v>63</v>
      </c>
      <c r="D8" s="16" t="s">
        <v>94</v>
      </c>
      <c r="E8" s="16" t="s">
        <v>95</v>
      </c>
      <c r="F8" s="16">
        <v>9.9305555555555536E-2</v>
      </c>
      <c r="G8" s="6" t="s">
        <v>18</v>
      </c>
      <c r="H8" s="14" t="s">
        <v>187</v>
      </c>
      <c r="I8" s="14" t="s">
        <v>24</v>
      </c>
      <c r="J8" s="14" t="s">
        <v>188</v>
      </c>
      <c r="K8" s="15">
        <v>507</v>
      </c>
      <c r="L8" s="8" t="s">
        <v>60</v>
      </c>
    </row>
    <row r="9" spans="1:13" ht="32.1" customHeight="1">
      <c r="A9" s="7">
        <v>5</v>
      </c>
      <c r="B9" s="10">
        <v>43297</v>
      </c>
      <c r="C9" s="14" t="s">
        <v>63</v>
      </c>
      <c r="D9" s="16" t="s">
        <v>96</v>
      </c>
      <c r="E9" s="16" t="s">
        <v>97</v>
      </c>
      <c r="F9" s="16">
        <v>0.18472222222222218</v>
      </c>
      <c r="G9" s="6" t="s">
        <v>18</v>
      </c>
      <c r="H9" s="14" t="s">
        <v>82</v>
      </c>
      <c r="I9" s="14" t="s">
        <v>24</v>
      </c>
      <c r="J9" s="14" t="s">
        <v>189</v>
      </c>
      <c r="K9" s="15">
        <v>1372</v>
      </c>
      <c r="L9" s="8" t="s">
        <v>60</v>
      </c>
      <c r="M9" s="12"/>
    </row>
    <row r="10" spans="1:13" ht="32.1" customHeight="1">
      <c r="A10" s="7">
        <v>6</v>
      </c>
      <c r="B10" s="10">
        <v>43297</v>
      </c>
      <c r="C10" s="14" t="s">
        <v>62</v>
      </c>
      <c r="D10" s="16" t="s">
        <v>98</v>
      </c>
      <c r="E10" s="16" t="s">
        <v>99</v>
      </c>
      <c r="F10" s="16">
        <v>5.2777777777777812E-2</v>
      </c>
      <c r="G10" s="6" t="s">
        <v>12</v>
      </c>
      <c r="H10" s="14" t="s">
        <v>190</v>
      </c>
      <c r="I10" s="14" t="s">
        <v>24</v>
      </c>
      <c r="J10" s="14" t="s">
        <v>191</v>
      </c>
      <c r="K10" s="15">
        <v>360</v>
      </c>
      <c r="L10" s="8" t="s">
        <v>59</v>
      </c>
      <c r="M10" s="12"/>
    </row>
    <row r="11" spans="1:13" s="3" customFormat="1" ht="32.1" customHeight="1">
      <c r="A11" s="7">
        <v>7</v>
      </c>
      <c r="B11" s="10">
        <v>43297</v>
      </c>
      <c r="C11" s="14" t="s">
        <v>64</v>
      </c>
      <c r="D11" s="16" t="s">
        <v>100</v>
      </c>
      <c r="E11" s="16" t="s">
        <v>101</v>
      </c>
      <c r="F11" s="16">
        <v>0.1340277777777778</v>
      </c>
      <c r="G11" s="6" t="s">
        <v>13</v>
      </c>
      <c r="H11" s="14" t="s">
        <v>192</v>
      </c>
      <c r="I11" s="14" t="s">
        <v>24</v>
      </c>
      <c r="J11" s="14" t="s">
        <v>193</v>
      </c>
      <c r="K11" s="15">
        <v>332</v>
      </c>
      <c r="L11" s="8" t="s">
        <v>67</v>
      </c>
      <c r="M11" s="13"/>
    </row>
    <row r="12" spans="1:13" ht="30" customHeight="1">
      <c r="A12" s="7">
        <v>8</v>
      </c>
      <c r="B12" s="10">
        <v>43297</v>
      </c>
      <c r="C12" s="14" t="s">
        <v>69</v>
      </c>
      <c r="D12" s="16" t="s">
        <v>102</v>
      </c>
      <c r="E12" s="16" t="s">
        <v>72</v>
      </c>
      <c r="F12" s="16">
        <v>6.1111111111111116E-2</v>
      </c>
      <c r="G12" s="6" t="s">
        <v>15</v>
      </c>
      <c r="H12" s="14" t="s">
        <v>87</v>
      </c>
      <c r="I12" s="14" t="s">
        <v>24</v>
      </c>
      <c r="J12" s="14" t="s">
        <v>194</v>
      </c>
      <c r="K12" s="15">
        <v>520</v>
      </c>
      <c r="L12" s="8" t="s">
        <v>59</v>
      </c>
      <c r="M12" s="12"/>
    </row>
    <row r="13" spans="1:13" ht="30" customHeight="1">
      <c r="A13" s="7">
        <v>9</v>
      </c>
      <c r="B13" s="10">
        <v>43297</v>
      </c>
      <c r="C13" s="14" t="s">
        <v>61</v>
      </c>
      <c r="D13" s="16" t="s">
        <v>91</v>
      </c>
      <c r="E13" s="16" t="s">
        <v>103</v>
      </c>
      <c r="F13" s="16">
        <v>7.9166666666666663E-2</v>
      </c>
      <c r="G13" s="6" t="s">
        <v>12</v>
      </c>
      <c r="H13" s="14" t="s">
        <v>195</v>
      </c>
      <c r="I13" s="14" t="s">
        <v>24</v>
      </c>
      <c r="J13" s="14" t="s">
        <v>196</v>
      </c>
      <c r="K13" s="15">
        <v>363</v>
      </c>
      <c r="L13" s="8" t="s">
        <v>59</v>
      </c>
      <c r="M13" s="12"/>
    </row>
    <row r="14" spans="1:13" ht="30" customHeight="1">
      <c r="A14" s="7">
        <v>10</v>
      </c>
      <c r="B14" s="10">
        <v>43297</v>
      </c>
      <c r="C14" s="14" t="s">
        <v>65</v>
      </c>
      <c r="D14" s="16" t="s">
        <v>104</v>
      </c>
      <c r="E14" s="16" t="s">
        <v>70</v>
      </c>
      <c r="F14" s="16">
        <v>9.4444444444444442E-2</v>
      </c>
      <c r="G14" s="6" t="s">
        <v>13</v>
      </c>
      <c r="H14" s="14" t="s">
        <v>197</v>
      </c>
      <c r="I14" s="14" t="s">
        <v>24</v>
      </c>
      <c r="J14" s="14" t="s">
        <v>198</v>
      </c>
      <c r="K14" s="15">
        <v>824</v>
      </c>
      <c r="L14" s="8" t="s">
        <v>199</v>
      </c>
      <c r="M14" s="12"/>
    </row>
    <row r="15" spans="1:13" ht="32.1" customHeight="1">
      <c r="A15" s="7">
        <v>11</v>
      </c>
      <c r="B15" s="10">
        <v>43297</v>
      </c>
      <c r="C15" s="14" t="s">
        <v>74</v>
      </c>
      <c r="D15" s="16" t="s">
        <v>105</v>
      </c>
      <c r="E15" s="16" t="s">
        <v>106</v>
      </c>
      <c r="F15" s="16">
        <v>6.1111111111111116E-2</v>
      </c>
      <c r="G15" s="6" t="s">
        <v>13</v>
      </c>
      <c r="H15" s="14" t="s">
        <v>200</v>
      </c>
      <c r="I15" s="14" t="s">
        <v>24</v>
      </c>
      <c r="J15" s="14" t="s">
        <v>201</v>
      </c>
      <c r="K15" s="15">
        <v>964</v>
      </c>
      <c r="L15" s="8" t="s">
        <v>71</v>
      </c>
      <c r="M15" s="12"/>
    </row>
    <row r="16" spans="1:13" ht="30" customHeight="1">
      <c r="A16" s="7">
        <v>12</v>
      </c>
      <c r="B16" s="10">
        <v>43297</v>
      </c>
      <c r="C16" s="14" t="s">
        <v>65</v>
      </c>
      <c r="D16" s="16" t="s">
        <v>107</v>
      </c>
      <c r="E16" s="16" t="s">
        <v>108</v>
      </c>
      <c r="F16" s="16">
        <v>5.1388888888888817E-2</v>
      </c>
      <c r="G16" s="6" t="s">
        <v>13</v>
      </c>
      <c r="H16" s="14" t="s">
        <v>197</v>
      </c>
      <c r="I16" s="14" t="s">
        <v>24</v>
      </c>
      <c r="J16" s="14" t="s">
        <v>202</v>
      </c>
      <c r="K16" s="15">
        <v>2837</v>
      </c>
      <c r="L16" s="8" t="s">
        <v>199</v>
      </c>
    </row>
    <row r="17" spans="1:13" ht="30" customHeight="1">
      <c r="A17" s="7">
        <v>13</v>
      </c>
      <c r="B17" s="10">
        <v>43297</v>
      </c>
      <c r="C17" s="14" t="s">
        <v>65</v>
      </c>
      <c r="D17" s="16" t="s">
        <v>109</v>
      </c>
      <c r="E17" s="16" t="s">
        <v>110</v>
      </c>
      <c r="F17" s="16">
        <v>6.597222222222221E-2</v>
      </c>
      <c r="G17" s="6" t="s">
        <v>13</v>
      </c>
      <c r="H17" s="14" t="s">
        <v>197</v>
      </c>
      <c r="I17" s="14" t="s">
        <v>24</v>
      </c>
      <c r="J17" s="14" t="s">
        <v>203</v>
      </c>
      <c r="K17" s="15">
        <v>387</v>
      </c>
      <c r="L17" s="8" t="s">
        <v>199</v>
      </c>
    </row>
    <row r="18" spans="1:13" ht="30" customHeight="1">
      <c r="A18" s="7">
        <v>14</v>
      </c>
      <c r="B18" s="10">
        <v>43297</v>
      </c>
      <c r="C18" s="14" t="s">
        <v>62</v>
      </c>
      <c r="D18" s="16" t="s">
        <v>111</v>
      </c>
      <c r="E18" s="16" t="s">
        <v>112</v>
      </c>
      <c r="F18" s="16">
        <v>0.15624999999999989</v>
      </c>
      <c r="G18" s="6" t="s">
        <v>13</v>
      </c>
      <c r="H18" s="14" t="s">
        <v>197</v>
      </c>
      <c r="I18" s="14" t="s">
        <v>24</v>
      </c>
      <c r="J18" s="14" t="s">
        <v>204</v>
      </c>
      <c r="K18" s="15">
        <v>2888</v>
      </c>
      <c r="L18" s="8" t="s">
        <v>199</v>
      </c>
    </row>
    <row r="19" spans="1:13" ht="32.1" customHeight="1">
      <c r="A19" s="7">
        <v>15</v>
      </c>
      <c r="B19" s="10">
        <v>43297</v>
      </c>
      <c r="C19" s="14" t="s">
        <v>77</v>
      </c>
      <c r="D19" s="16" t="s">
        <v>113</v>
      </c>
      <c r="E19" s="16" t="s">
        <v>114</v>
      </c>
      <c r="F19" s="16">
        <v>8.3333333333333259E-2</v>
      </c>
      <c r="G19" s="6" t="s">
        <v>13</v>
      </c>
      <c r="H19" s="14" t="s">
        <v>197</v>
      </c>
      <c r="I19" s="14" t="s">
        <v>24</v>
      </c>
      <c r="J19" s="14" t="s">
        <v>205</v>
      </c>
      <c r="K19" s="15">
        <v>1135</v>
      </c>
      <c r="L19" s="8" t="s">
        <v>199</v>
      </c>
      <c r="M19" s="12"/>
    </row>
    <row r="20" spans="1:13" ht="32.1" customHeight="1">
      <c r="A20" s="7">
        <v>16</v>
      </c>
      <c r="B20" s="10">
        <v>43297</v>
      </c>
      <c r="C20" s="14" t="s">
        <v>115</v>
      </c>
      <c r="D20" s="16" t="s">
        <v>116</v>
      </c>
      <c r="E20" s="16" t="s">
        <v>117</v>
      </c>
      <c r="F20" s="16">
        <v>4.7222222222222276E-2</v>
      </c>
      <c r="G20" s="6" t="s">
        <v>13</v>
      </c>
      <c r="H20" s="14" t="s">
        <v>197</v>
      </c>
      <c r="I20" s="14" t="s">
        <v>24</v>
      </c>
      <c r="J20" s="14" t="s">
        <v>206</v>
      </c>
      <c r="K20" s="15">
        <v>457</v>
      </c>
      <c r="L20" s="8" t="s">
        <v>199</v>
      </c>
      <c r="M20" s="12"/>
    </row>
    <row r="21" spans="1:13" ht="32.1" customHeight="1">
      <c r="A21" s="7">
        <v>17</v>
      </c>
      <c r="B21" s="10">
        <v>43297</v>
      </c>
      <c r="C21" s="14" t="s">
        <v>65</v>
      </c>
      <c r="D21" s="16" t="s">
        <v>118</v>
      </c>
      <c r="E21" s="16" t="s">
        <v>119</v>
      </c>
      <c r="F21" s="16">
        <v>5.7638888888889017E-2</v>
      </c>
      <c r="G21" s="6" t="s">
        <v>13</v>
      </c>
      <c r="H21" s="14" t="s">
        <v>197</v>
      </c>
      <c r="I21" s="14" t="s">
        <v>24</v>
      </c>
      <c r="J21" s="14" t="s">
        <v>207</v>
      </c>
      <c r="K21" s="15">
        <v>3177</v>
      </c>
      <c r="L21" s="8" t="s">
        <v>199</v>
      </c>
      <c r="M21" s="12"/>
    </row>
    <row r="22" spans="1:13" ht="30" customHeight="1">
      <c r="A22" s="7">
        <v>18</v>
      </c>
      <c r="B22" s="10">
        <v>43297</v>
      </c>
      <c r="C22" s="14" t="s">
        <v>61</v>
      </c>
      <c r="D22" s="16" t="s">
        <v>120</v>
      </c>
      <c r="E22" s="16" t="s">
        <v>121</v>
      </c>
      <c r="F22" s="16">
        <v>0.10486111111111118</v>
      </c>
      <c r="G22" s="6" t="s">
        <v>13</v>
      </c>
      <c r="H22" s="14" t="s">
        <v>197</v>
      </c>
      <c r="I22" s="14" t="s">
        <v>24</v>
      </c>
      <c r="J22" s="14" t="s">
        <v>208</v>
      </c>
      <c r="K22" s="15">
        <v>1399</v>
      </c>
      <c r="L22" s="8" t="s">
        <v>199</v>
      </c>
    </row>
    <row r="23" spans="1:13" ht="30" customHeight="1">
      <c r="A23" s="7">
        <v>19</v>
      </c>
      <c r="B23" s="10">
        <v>43297</v>
      </c>
      <c r="C23" s="14" t="s">
        <v>65</v>
      </c>
      <c r="D23" s="16" t="s">
        <v>122</v>
      </c>
      <c r="E23" s="16" t="s">
        <v>123</v>
      </c>
      <c r="F23" s="16">
        <v>0.11319444444444449</v>
      </c>
      <c r="G23" s="6" t="s">
        <v>13</v>
      </c>
      <c r="H23" s="14" t="s">
        <v>197</v>
      </c>
      <c r="I23" s="14" t="s">
        <v>24</v>
      </c>
      <c r="J23" s="14" t="s">
        <v>209</v>
      </c>
      <c r="K23" s="15">
        <v>2701</v>
      </c>
      <c r="L23" s="8" t="s">
        <v>199</v>
      </c>
    </row>
    <row r="24" spans="1:13" ht="32.1" customHeight="1">
      <c r="A24" s="7">
        <v>20</v>
      </c>
      <c r="B24" s="10">
        <v>43297</v>
      </c>
      <c r="C24" s="14" t="s">
        <v>64</v>
      </c>
      <c r="D24" s="16" t="s">
        <v>124</v>
      </c>
      <c r="E24" s="16" t="s">
        <v>125</v>
      </c>
      <c r="F24" s="16">
        <v>0.10833333333333339</v>
      </c>
      <c r="G24" s="6" t="s">
        <v>13</v>
      </c>
      <c r="H24" s="14" t="s">
        <v>197</v>
      </c>
      <c r="I24" s="14" t="s">
        <v>24</v>
      </c>
      <c r="J24" s="14" t="s">
        <v>73</v>
      </c>
      <c r="K24" s="15">
        <v>5030</v>
      </c>
      <c r="L24" s="8" t="s">
        <v>199</v>
      </c>
      <c r="M24" s="12"/>
    </row>
    <row r="25" spans="1:13" ht="30" customHeight="1">
      <c r="A25" s="7">
        <v>21</v>
      </c>
      <c r="B25" s="10">
        <v>43297</v>
      </c>
      <c r="C25" s="14" t="s">
        <v>69</v>
      </c>
      <c r="D25" s="16" t="s">
        <v>126</v>
      </c>
      <c r="E25" s="16" t="s">
        <v>127</v>
      </c>
      <c r="F25" s="16">
        <v>6.7361111111111094E-2</v>
      </c>
      <c r="G25" s="6" t="s">
        <v>13</v>
      </c>
      <c r="H25" s="14" t="s">
        <v>197</v>
      </c>
      <c r="I25" s="14" t="s">
        <v>24</v>
      </c>
      <c r="J25" s="14" t="s">
        <v>210</v>
      </c>
      <c r="K25" s="15">
        <v>486</v>
      </c>
      <c r="L25" s="8" t="s">
        <v>199</v>
      </c>
      <c r="M25" s="12"/>
    </row>
    <row r="26" spans="1:13" ht="32.1" customHeight="1">
      <c r="A26" s="7">
        <v>22</v>
      </c>
      <c r="B26" s="10">
        <v>43297</v>
      </c>
      <c r="C26" s="14" t="s">
        <v>62</v>
      </c>
      <c r="D26" s="16" t="s">
        <v>128</v>
      </c>
      <c r="E26" s="16" t="s">
        <v>129</v>
      </c>
      <c r="F26" s="16">
        <v>8.1249999999999933E-2</v>
      </c>
      <c r="G26" s="6" t="s">
        <v>13</v>
      </c>
      <c r="H26" s="14" t="s">
        <v>197</v>
      </c>
      <c r="I26" s="14" t="s">
        <v>24</v>
      </c>
      <c r="J26" s="14" t="s">
        <v>211</v>
      </c>
      <c r="K26" s="15">
        <v>2076</v>
      </c>
      <c r="L26" s="8" t="s">
        <v>199</v>
      </c>
      <c r="M26" s="12"/>
    </row>
    <row r="27" spans="1:13" ht="30" customHeight="1">
      <c r="A27" s="7">
        <v>23</v>
      </c>
      <c r="B27" s="10">
        <v>43297</v>
      </c>
      <c r="C27" s="14" t="s">
        <v>77</v>
      </c>
      <c r="D27" s="16" t="s">
        <v>130</v>
      </c>
      <c r="E27" s="16" t="s">
        <v>131</v>
      </c>
      <c r="F27" s="16">
        <v>7.9861111111111049E-2</v>
      </c>
      <c r="G27" s="6" t="s">
        <v>13</v>
      </c>
      <c r="H27" s="14" t="s">
        <v>197</v>
      </c>
      <c r="I27" s="14" t="s">
        <v>24</v>
      </c>
      <c r="J27" s="14" t="s">
        <v>212</v>
      </c>
      <c r="K27" s="15">
        <v>681</v>
      </c>
      <c r="L27" s="8" t="s">
        <v>199</v>
      </c>
      <c r="M27" s="12"/>
    </row>
    <row r="28" spans="1:13" ht="30" customHeight="1">
      <c r="A28" s="7">
        <v>24</v>
      </c>
      <c r="B28" s="10">
        <v>43297</v>
      </c>
      <c r="C28" s="14" t="s">
        <v>61</v>
      </c>
      <c r="D28" s="16" t="s">
        <v>79</v>
      </c>
      <c r="E28" s="16" t="s">
        <v>129</v>
      </c>
      <c r="F28" s="16">
        <v>4.5833333333333282E-2</v>
      </c>
      <c r="G28" s="6" t="s">
        <v>13</v>
      </c>
      <c r="H28" s="14" t="s">
        <v>197</v>
      </c>
      <c r="I28" s="14" t="s">
        <v>24</v>
      </c>
      <c r="J28" s="14" t="s">
        <v>213</v>
      </c>
      <c r="K28" s="15">
        <v>2076</v>
      </c>
      <c r="L28" s="8" t="s">
        <v>199</v>
      </c>
      <c r="M28" s="12"/>
    </row>
    <row r="29" spans="1:13" ht="30" customHeight="1">
      <c r="A29" s="7">
        <v>25</v>
      </c>
      <c r="B29" s="10">
        <v>43297</v>
      </c>
      <c r="C29" s="14" t="s">
        <v>61</v>
      </c>
      <c r="D29" s="16" t="s">
        <v>132</v>
      </c>
      <c r="E29" s="16" t="s">
        <v>133</v>
      </c>
      <c r="F29" s="16">
        <v>5.555555555555558E-2</v>
      </c>
      <c r="G29" s="6" t="s">
        <v>13</v>
      </c>
      <c r="H29" s="14" t="s">
        <v>197</v>
      </c>
      <c r="I29" s="14" t="s">
        <v>24</v>
      </c>
      <c r="J29" s="14" t="s">
        <v>214</v>
      </c>
      <c r="K29" s="15">
        <v>2580</v>
      </c>
      <c r="L29" s="8" t="s">
        <v>199</v>
      </c>
    </row>
    <row r="30" spans="1:13" ht="30" customHeight="1">
      <c r="A30" s="7">
        <v>26</v>
      </c>
      <c r="B30" s="10">
        <v>43297</v>
      </c>
      <c r="C30" s="14" t="s">
        <v>69</v>
      </c>
      <c r="D30" s="16" t="s">
        <v>129</v>
      </c>
      <c r="E30" s="16" t="s">
        <v>134</v>
      </c>
      <c r="F30" s="16">
        <v>5.6250000000000133E-2</v>
      </c>
      <c r="G30" s="6" t="s">
        <v>13</v>
      </c>
      <c r="H30" s="14" t="s">
        <v>197</v>
      </c>
      <c r="I30" s="14" t="s">
        <v>24</v>
      </c>
      <c r="J30" s="14" t="s">
        <v>83</v>
      </c>
      <c r="K30" s="15">
        <v>736</v>
      </c>
      <c r="L30" s="8" t="s">
        <v>199</v>
      </c>
    </row>
    <row r="31" spans="1:13" ht="30" customHeight="1">
      <c r="A31" s="7">
        <v>27</v>
      </c>
      <c r="B31" s="10">
        <v>43297</v>
      </c>
      <c r="C31" s="14" t="s">
        <v>63</v>
      </c>
      <c r="D31" s="16" t="s">
        <v>135</v>
      </c>
      <c r="E31" s="16" t="s">
        <v>136</v>
      </c>
      <c r="F31" s="16">
        <v>7.7777777777777835E-2</v>
      </c>
      <c r="G31" s="6" t="s">
        <v>13</v>
      </c>
      <c r="H31" s="14" t="s">
        <v>197</v>
      </c>
      <c r="I31" s="14" t="s">
        <v>24</v>
      </c>
      <c r="J31" s="14" t="s">
        <v>215</v>
      </c>
      <c r="K31" s="15">
        <v>311</v>
      </c>
      <c r="L31" s="8" t="s">
        <v>199</v>
      </c>
    </row>
    <row r="32" spans="1:13" ht="30" customHeight="1">
      <c r="A32" s="7">
        <v>28</v>
      </c>
      <c r="B32" s="10">
        <v>43297</v>
      </c>
      <c r="C32" s="14" t="s">
        <v>62</v>
      </c>
      <c r="D32" s="16" t="s">
        <v>137</v>
      </c>
      <c r="E32" s="16" t="s">
        <v>138</v>
      </c>
      <c r="F32" s="16">
        <v>4.3055555555555625E-2</v>
      </c>
      <c r="G32" s="6" t="s">
        <v>13</v>
      </c>
      <c r="H32" s="14" t="s">
        <v>197</v>
      </c>
      <c r="I32" s="14" t="s">
        <v>24</v>
      </c>
      <c r="J32" s="14" t="s">
        <v>216</v>
      </c>
      <c r="K32" s="15">
        <v>708</v>
      </c>
      <c r="L32" s="8" t="s">
        <v>199</v>
      </c>
    </row>
    <row r="33" spans="1:12" ht="30" customHeight="1">
      <c r="A33" s="7">
        <v>29</v>
      </c>
      <c r="B33" s="10">
        <v>43297</v>
      </c>
      <c r="C33" s="14" t="s">
        <v>75</v>
      </c>
      <c r="D33" s="16" t="s">
        <v>139</v>
      </c>
      <c r="E33" s="16" t="s">
        <v>140</v>
      </c>
      <c r="F33" s="16">
        <v>7.0833333333333304E-2</v>
      </c>
      <c r="G33" s="6" t="s">
        <v>13</v>
      </c>
      <c r="H33" s="14" t="s">
        <v>197</v>
      </c>
      <c r="I33" s="14" t="s">
        <v>24</v>
      </c>
      <c r="J33" s="14" t="s">
        <v>217</v>
      </c>
      <c r="K33" s="15">
        <v>607</v>
      </c>
      <c r="L33" s="8" t="s">
        <v>199</v>
      </c>
    </row>
    <row r="34" spans="1:12" ht="30" customHeight="1">
      <c r="A34" s="7">
        <v>30</v>
      </c>
      <c r="B34" s="10">
        <v>43297</v>
      </c>
      <c r="C34" s="14" t="s">
        <v>63</v>
      </c>
      <c r="D34" s="16" t="s">
        <v>141</v>
      </c>
      <c r="E34" s="16" t="s">
        <v>142</v>
      </c>
      <c r="F34" s="16">
        <v>4.9999999999999933E-2</v>
      </c>
      <c r="G34" s="6" t="s">
        <v>13</v>
      </c>
      <c r="H34" s="14" t="s">
        <v>197</v>
      </c>
      <c r="I34" s="14" t="s">
        <v>24</v>
      </c>
      <c r="J34" s="14" t="s">
        <v>218</v>
      </c>
      <c r="K34" s="15">
        <v>2557</v>
      </c>
      <c r="L34" s="8" t="s">
        <v>199</v>
      </c>
    </row>
    <row r="35" spans="1:12" ht="30" customHeight="1">
      <c r="A35" s="7">
        <v>31</v>
      </c>
      <c r="B35" s="10">
        <v>43297</v>
      </c>
      <c r="C35" s="14" t="s">
        <v>62</v>
      </c>
      <c r="D35" s="16" t="s">
        <v>143</v>
      </c>
      <c r="E35" s="16" t="s">
        <v>144</v>
      </c>
      <c r="F35" s="16">
        <v>9.1666666666666674E-2</v>
      </c>
      <c r="G35" s="6" t="s">
        <v>13</v>
      </c>
      <c r="H35" s="14" t="s">
        <v>197</v>
      </c>
      <c r="I35" s="14" t="s">
        <v>24</v>
      </c>
      <c r="J35" s="14" t="s">
        <v>219</v>
      </c>
      <c r="K35" s="15">
        <v>1054</v>
      </c>
      <c r="L35" s="8" t="s">
        <v>199</v>
      </c>
    </row>
    <row r="36" spans="1:12" ht="30" customHeight="1">
      <c r="A36" s="7">
        <v>32</v>
      </c>
      <c r="B36" s="10">
        <v>43297</v>
      </c>
      <c r="C36" s="14" t="s">
        <v>74</v>
      </c>
      <c r="D36" s="16" t="s">
        <v>145</v>
      </c>
      <c r="E36" s="16" t="s">
        <v>146</v>
      </c>
      <c r="F36" s="16">
        <v>9.5138888888888995E-2</v>
      </c>
      <c r="G36" s="6" t="s">
        <v>13</v>
      </c>
      <c r="H36" s="14" t="s">
        <v>197</v>
      </c>
      <c r="I36" s="14" t="s">
        <v>24</v>
      </c>
      <c r="J36" s="14" t="s">
        <v>220</v>
      </c>
      <c r="K36" s="15">
        <v>1843</v>
      </c>
      <c r="L36" s="8" t="s">
        <v>199</v>
      </c>
    </row>
    <row r="37" spans="1:12" ht="30" customHeight="1">
      <c r="A37" s="7">
        <v>33</v>
      </c>
      <c r="B37" s="10">
        <v>43297</v>
      </c>
      <c r="C37" s="14" t="s">
        <v>77</v>
      </c>
      <c r="D37" s="16" t="s">
        <v>147</v>
      </c>
      <c r="E37" s="16" t="s">
        <v>148</v>
      </c>
      <c r="F37" s="16">
        <v>0.13194444444444453</v>
      </c>
      <c r="G37" s="6" t="s">
        <v>13</v>
      </c>
      <c r="H37" s="14" t="s">
        <v>197</v>
      </c>
      <c r="I37" s="14" t="s">
        <v>24</v>
      </c>
      <c r="J37" s="14" t="s">
        <v>221</v>
      </c>
      <c r="K37" s="15">
        <v>450</v>
      </c>
      <c r="L37" s="8" t="s">
        <v>199</v>
      </c>
    </row>
    <row r="38" spans="1:12" ht="30" customHeight="1">
      <c r="A38" s="7">
        <v>34</v>
      </c>
      <c r="B38" s="10">
        <v>43297</v>
      </c>
      <c r="C38" s="14" t="s">
        <v>78</v>
      </c>
      <c r="D38" s="16" t="s">
        <v>149</v>
      </c>
      <c r="E38" s="16" t="s">
        <v>150</v>
      </c>
      <c r="F38" s="16">
        <v>4.6527777777777724E-2</v>
      </c>
      <c r="G38" s="6" t="s">
        <v>15</v>
      </c>
      <c r="H38" s="14" t="s">
        <v>222</v>
      </c>
      <c r="I38" s="14" t="s">
        <v>24</v>
      </c>
      <c r="J38" s="14" t="s">
        <v>223</v>
      </c>
      <c r="K38" s="15">
        <v>5153</v>
      </c>
      <c r="L38" s="8" t="s">
        <v>59</v>
      </c>
    </row>
    <row r="39" spans="1:12" ht="30" customHeight="1">
      <c r="A39" s="7">
        <v>35</v>
      </c>
      <c r="B39" s="10">
        <v>43297</v>
      </c>
      <c r="C39" s="14" t="s">
        <v>77</v>
      </c>
      <c r="D39" s="16" t="s">
        <v>151</v>
      </c>
      <c r="E39" s="16" t="s">
        <v>152</v>
      </c>
      <c r="F39" s="16">
        <v>4.2361111111111099E-2</v>
      </c>
      <c r="G39" s="6" t="s">
        <v>15</v>
      </c>
      <c r="H39" s="14" t="s">
        <v>85</v>
      </c>
      <c r="I39" s="14" t="s">
        <v>24</v>
      </c>
      <c r="J39" s="14" t="s">
        <v>245</v>
      </c>
      <c r="K39" s="15">
        <v>641</v>
      </c>
      <c r="L39" s="8" t="s">
        <v>59</v>
      </c>
    </row>
    <row r="40" spans="1:12" ht="30" customHeight="1">
      <c r="A40" s="7">
        <v>36</v>
      </c>
      <c r="B40" s="10">
        <v>43297</v>
      </c>
      <c r="C40" s="14" t="s">
        <v>64</v>
      </c>
      <c r="D40" s="16" t="s">
        <v>153</v>
      </c>
      <c r="E40" s="16" t="s">
        <v>81</v>
      </c>
      <c r="F40" s="16">
        <v>0.17222222222222217</v>
      </c>
      <c r="G40" s="6" t="s">
        <v>13</v>
      </c>
      <c r="H40" s="14" t="s">
        <v>197</v>
      </c>
      <c r="I40" s="14" t="s">
        <v>24</v>
      </c>
      <c r="J40" s="14" t="s">
        <v>224</v>
      </c>
      <c r="K40" s="15">
        <v>452</v>
      </c>
      <c r="L40" s="8" t="s">
        <v>199</v>
      </c>
    </row>
    <row r="41" spans="1:12" ht="30" customHeight="1">
      <c r="A41" s="7">
        <v>37</v>
      </c>
      <c r="B41" s="10">
        <v>43297</v>
      </c>
      <c r="C41" s="14" t="s">
        <v>61</v>
      </c>
      <c r="D41" s="16" t="s">
        <v>154</v>
      </c>
      <c r="E41" s="16" t="s">
        <v>155</v>
      </c>
      <c r="F41" s="16">
        <v>9.2361111111111005E-2</v>
      </c>
      <c r="G41" s="6" t="s">
        <v>13</v>
      </c>
      <c r="H41" s="14" t="s">
        <v>197</v>
      </c>
      <c r="I41" s="14" t="s">
        <v>24</v>
      </c>
      <c r="J41" s="14" t="s">
        <v>246</v>
      </c>
      <c r="K41" s="15">
        <v>2027</v>
      </c>
      <c r="L41" s="8" t="s">
        <v>199</v>
      </c>
    </row>
    <row r="42" spans="1:12" ht="30" customHeight="1">
      <c r="A42" s="7">
        <v>38</v>
      </c>
      <c r="B42" s="10">
        <v>43297</v>
      </c>
      <c r="C42" s="14" t="s">
        <v>77</v>
      </c>
      <c r="D42" s="16" t="s">
        <v>156</v>
      </c>
      <c r="E42" s="16" t="s">
        <v>56</v>
      </c>
      <c r="F42" s="16">
        <v>4.7222222222222214E-2</v>
      </c>
      <c r="G42" s="6" t="s">
        <v>21</v>
      </c>
      <c r="H42" s="14" t="s">
        <v>227</v>
      </c>
      <c r="I42" s="14" t="s">
        <v>24</v>
      </c>
      <c r="J42" s="14" t="s">
        <v>225</v>
      </c>
      <c r="K42" s="15">
        <v>333</v>
      </c>
      <c r="L42" s="8" t="s">
        <v>59</v>
      </c>
    </row>
    <row r="43" spans="1:12" ht="30" customHeight="1">
      <c r="A43" s="7">
        <v>39</v>
      </c>
      <c r="B43" s="10">
        <v>43297</v>
      </c>
      <c r="C43" s="14" t="s">
        <v>64</v>
      </c>
      <c r="D43" s="16" t="s">
        <v>157</v>
      </c>
      <c r="E43" s="16" t="s">
        <v>158</v>
      </c>
      <c r="F43" s="16">
        <v>5.2083333333333315E-2</v>
      </c>
      <c r="G43" s="6" t="s">
        <v>17</v>
      </c>
      <c r="H43" s="14" t="s">
        <v>68</v>
      </c>
      <c r="I43" s="14" t="s">
        <v>24</v>
      </c>
      <c r="J43" s="14" t="s">
        <v>226</v>
      </c>
      <c r="K43" s="15">
        <v>1263</v>
      </c>
      <c r="L43" s="8" t="s">
        <v>59</v>
      </c>
    </row>
    <row r="44" spans="1:12" ht="30" customHeight="1">
      <c r="A44" s="7">
        <v>40</v>
      </c>
      <c r="B44" s="10">
        <v>43297</v>
      </c>
      <c r="C44" s="14" t="s">
        <v>63</v>
      </c>
      <c r="D44" s="16" t="s">
        <v>159</v>
      </c>
      <c r="E44" s="16" t="s">
        <v>160</v>
      </c>
      <c r="F44" s="16">
        <v>5.0000000000000044E-2</v>
      </c>
      <c r="G44" s="6" t="s">
        <v>21</v>
      </c>
      <c r="H44" s="14" t="s">
        <v>227</v>
      </c>
      <c r="I44" s="14" t="s">
        <v>24</v>
      </c>
      <c r="J44" s="14" t="s">
        <v>228</v>
      </c>
      <c r="K44" s="15">
        <v>336</v>
      </c>
      <c r="L44" s="8" t="s">
        <v>59</v>
      </c>
    </row>
    <row r="45" spans="1:12" ht="30" customHeight="1">
      <c r="A45" s="7">
        <v>41</v>
      </c>
      <c r="B45" s="10">
        <v>43297</v>
      </c>
      <c r="C45" s="14" t="s">
        <v>75</v>
      </c>
      <c r="D45" s="16" t="s">
        <v>161</v>
      </c>
      <c r="E45" s="16" t="s">
        <v>162</v>
      </c>
      <c r="F45" s="16">
        <v>5.0694444444444486E-2</v>
      </c>
      <c r="G45" s="6" t="s">
        <v>13</v>
      </c>
      <c r="H45" s="14" t="s">
        <v>197</v>
      </c>
      <c r="I45" s="14" t="s">
        <v>24</v>
      </c>
      <c r="J45" s="14" t="s">
        <v>229</v>
      </c>
      <c r="K45" s="15">
        <v>1001</v>
      </c>
      <c r="L45" s="8" t="s">
        <v>199</v>
      </c>
    </row>
    <row r="46" spans="1:12" ht="30" customHeight="1">
      <c r="A46" s="7">
        <v>42</v>
      </c>
      <c r="B46" s="10">
        <v>43297</v>
      </c>
      <c r="C46" s="14" t="s">
        <v>64</v>
      </c>
      <c r="D46" s="16" t="s">
        <v>163</v>
      </c>
      <c r="E46" s="16" t="s">
        <v>164</v>
      </c>
      <c r="F46" s="16">
        <v>0.12777777777777777</v>
      </c>
      <c r="G46" s="6" t="s">
        <v>13</v>
      </c>
      <c r="H46" s="14" t="s">
        <v>197</v>
      </c>
      <c r="I46" s="14" t="s">
        <v>24</v>
      </c>
      <c r="J46" s="14" t="s">
        <v>247</v>
      </c>
      <c r="K46" s="15">
        <v>454</v>
      </c>
      <c r="L46" s="8" t="s">
        <v>199</v>
      </c>
    </row>
    <row r="47" spans="1:12" ht="30" customHeight="1">
      <c r="A47" s="7">
        <v>43</v>
      </c>
      <c r="B47" s="10">
        <v>43297</v>
      </c>
      <c r="C47" s="14" t="s">
        <v>65</v>
      </c>
      <c r="D47" s="16" t="s">
        <v>165</v>
      </c>
      <c r="E47" s="16" t="s">
        <v>166</v>
      </c>
      <c r="F47" s="16">
        <v>7.7777777777777835E-2</v>
      </c>
      <c r="G47" s="6" t="s">
        <v>13</v>
      </c>
      <c r="H47" s="14" t="s">
        <v>197</v>
      </c>
      <c r="I47" s="14" t="s">
        <v>24</v>
      </c>
      <c r="J47" s="14" t="s">
        <v>230</v>
      </c>
      <c r="K47" s="15">
        <v>468</v>
      </c>
      <c r="L47" s="8" t="s">
        <v>199</v>
      </c>
    </row>
    <row r="48" spans="1:12" ht="30" customHeight="1">
      <c r="A48" s="7">
        <v>44</v>
      </c>
      <c r="B48" s="10">
        <v>43297</v>
      </c>
      <c r="C48" s="14" t="s">
        <v>61</v>
      </c>
      <c r="D48" s="16" t="s">
        <v>167</v>
      </c>
      <c r="E48" s="16">
        <v>0.72569444444444453</v>
      </c>
      <c r="F48" s="16">
        <v>8.7500000000000133E-2</v>
      </c>
      <c r="G48" s="6" t="s">
        <v>13</v>
      </c>
      <c r="H48" s="14" t="s">
        <v>197</v>
      </c>
      <c r="I48" s="14" t="s">
        <v>24</v>
      </c>
      <c r="J48" s="14" t="s">
        <v>86</v>
      </c>
      <c r="K48" s="15">
        <v>413</v>
      </c>
      <c r="L48" s="8" t="s">
        <v>199</v>
      </c>
    </row>
    <row r="49" spans="1:12" ht="30" customHeight="1">
      <c r="A49" s="7">
        <v>45</v>
      </c>
      <c r="B49" s="10">
        <v>43297</v>
      </c>
      <c r="C49" s="14" t="s">
        <v>69</v>
      </c>
      <c r="D49" s="16" t="s">
        <v>168</v>
      </c>
      <c r="E49" s="16">
        <v>0.72222222222222221</v>
      </c>
      <c r="F49" s="16">
        <v>9.3055555555555558E-2</v>
      </c>
      <c r="G49" s="6" t="s">
        <v>13</v>
      </c>
      <c r="H49" s="14" t="s">
        <v>197</v>
      </c>
      <c r="I49" s="14" t="s">
        <v>24</v>
      </c>
      <c r="J49" s="14" t="s">
        <v>231</v>
      </c>
      <c r="K49" s="15">
        <v>1170</v>
      </c>
      <c r="L49" s="8" t="s">
        <v>199</v>
      </c>
    </row>
    <row r="50" spans="1:12" ht="30" customHeight="1">
      <c r="A50" s="7">
        <v>46</v>
      </c>
      <c r="B50" s="10">
        <v>43297</v>
      </c>
      <c r="C50" s="14" t="s">
        <v>75</v>
      </c>
      <c r="D50" s="16" t="s">
        <v>162</v>
      </c>
      <c r="E50" s="16" t="s">
        <v>169</v>
      </c>
      <c r="F50" s="16">
        <v>0.10347222222222219</v>
      </c>
      <c r="G50" s="6" t="s">
        <v>13</v>
      </c>
      <c r="H50" s="14" t="s">
        <v>197</v>
      </c>
      <c r="I50" s="14" t="s">
        <v>24</v>
      </c>
      <c r="J50" s="14" t="s">
        <v>232</v>
      </c>
      <c r="K50" s="15">
        <v>380</v>
      </c>
      <c r="L50" s="8" t="s">
        <v>199</v>
      </c>
    </row>
    <row r="51" spans="1:12" ht="30" customHeight="1">
      <c r="A51" s="7">
        <v>47</v>
      </c>
      <c r="B51" s="10">
        <v>43297</v>
      </c>
      <c r="C51" s="14" t="s">
        <v>65</v>
      </c>
      <c r="D51" s="16" t="s">
        <v>170</v>
      </c>
      <c r="E51" s="16">
        <v>0.74652777777777779</v>
      </c>
      <c r="F51" s="16">
        <v>7.9166666666666718E-2</v>
      </c>
      <c r="G51" s="6" t="s">
        <v>13</v>
      </c>
      <c r="H51" s="14" t="s">
        <v>197</v>
      </c>
      <c r="I51" s="14" t="s">
        <v>24</v>
      </c>
      <c r="J51" s="14" t="s">
        <v>233</v>
      </c>
      <c r="K51" s="15">
        <v>406</v>
      </c>
      <c r="L51" s="8" t="s">
        <v>199</v>
      </c>
    </row>
    <row r="52" spans="1:12" ht="30" customHeight="1">
      <c r="A52" s="7">
        <v>48</v>
      </c>
      <c r="B52" s="10">
        <v>43297</v>
      </c>
      <c r="C52" s="14" t="s">
        <v>61</v>
      </c>
      <c r="D52" s="16" t="s">
        <v>171</v>
      </c>
      <c r="E52" s="16">
        <v>0.77083333333333337</v>
      </c>
      <c r="F52" s="16">
        <v>8.9583333333333348E-2</v>
      </c>
      <c r="G52" s="6" t="s">
        <v>13</v>
      </c>
      <c r="H52" s="14" t="s">
        <v>197</v>
      </c>
      <c r="I52" s="14" t="s">
        <v>24</v>
      </c>
      <c r="J52" s="14" t="s">
        <v>234</v>
      </c>
      <c r="K52" s="15">
        <v>401</v>
      </c>
      <c r="L52" s="8" t="s">
        <v>199</v>
      </c>
    </row>
    <row r="53" spans="1:12" ht="30" customHeight="1">
      <c r="A53" s="7">
        <v>49</v>
      </c>
      <c r="B53" s="10">
        <v>43297</v>
      </c>
      <c r="C53" s="14" t="s">
        <v>62</v>
      </c>
      <c r="D53" s="16" t="s">
        <v>172</v>
      </c>
      <c r="E53" s="16" t="s">
        <v>140</v>
      </c>
      <c r="F53" s="16">
        <v>8.1944444444444375E-2</v>
      </c>
      <c r="G53" s="6" t="s">
        <v>13</v>
      </c>
      <c r="H53" s="14" t="s">
        <v>197</v>
      </c>
      <c r="I53" s="14" t="s">
        <v>24</v>
      </c>
      <c r="J53" s="14" t="s">
        <v>235</v>
      </c>
      <c r="K53" s="15">
        <v>322</v>
      </c>
      <c r="L53" s="8" t="s">
        <v>199</v>
      </c>
    </row>
    <row r="54" spans="1:12" ht="30" customHeight="1">
      <c r="A54" s="7">
        <v>50</v>
      </c>
      <c r="B54" s="10">
        <v>43297</v>
      </c>
      <c r="C54" s="14" t="s">
        <v>62</v>
      </c>
      <c r="D54" s="16" t="s">
        <v>173</v>
      </c>
      <c r="E54" s="16">
        <v>0.7909722222222223</v>
      </c>
      <c r="F54" s="16">
        <v>8.2638888888888928E-2</v>
      </c>
      <c r="G54" s="6" t="s">
        <v>13</v>
      </c>
      <c r="H54" s="14" t="s">
        <v>197</v>
      </c>
      <c r="I54" s="14" t="s">
        <v>24</v>
      </c>
      <c r="J54" s="14" t="s">
        <v>236</v>
      </c>
      <c r="K54" s="15">
        <v>507</v>
      </c>
      <c r="L54" s="8" t="s">
        <v>199</v>
      </c>
    </row>
    <row r="55" spans="1:12" ht="30" customHeight="1">
      <c r="A55" s="7">
        <v>51</v>
      </c>
      <c r="B55" s="10">
        <v>43297</v>
      </c>
      <c r="C55" s="14" t="s">
        <v>115</v>
      </c>
      <c r="D55" s="16" t="s">
        <v>174</v>
      </c>
      <c r="E55" s="16">
        <v>0.85416666666666663</v>
      </c>
      <c r="F55" s="16">
        <v>9.2361111111111005E-2</v>
      </c>
      <c r="G55" s="6" t="s">
        <v>13</v>
      </c>
      <c r="H55" s="14" t="s">
        <v>197</v>
      </c>
      <c r="I55" s="14" t="s">
        <v>24</v>
      </c>
      <c r="J55" s="14" t="s">
        <v>237</v>
      </c>
      <c r="K55" s="15">
        <v>572</v>
      </c>
      <c r="L55" s="8" t="s">
        <v>199</v>
      </c>
    </row>
    <row r="56" spans="1:12" ht="30" customHeight="1">
      <c r="A56" s="7">
        <v>52</v>
      </c>
      <c r="B56" s="10">
        <v>43297</v>
      </c>
      <c r="C56" s="14" t="s">
        <v>61</v>
      </c>
      <c r="D56" s="16" t="s">
        <v>175</v>
      </c>
      <c r="E56" s="16" t="s">
        <v>176</v>
      </c>
      <c r="F56" s="16">
        <v>5.5555555555555469E-2</v>
      </c>
      <c r="G56" s="6" t="s">
        <v>17</v>
      </c>
      <c r="H56" s="14" t="s">
        <v>68</v>
      </c>
      <c r="I56" s="14" t="s">
        <v>24</v>
      </c>
      <c r="J56" s="14" t="s">
        <v>238</v>
      </c>
      <c r="K56" s="15">
        <v>654</v>
      </c>
      <c r="L56" s="8" t="s">
        <v>59</v>
      </c>
    </row>
    <row r="57" spans="1:12" ht="30" customHeight="1">
      <c r="A57" s="7">
        <v>53</v>
      </c>
      <c r="B57" s="10">
        <v>43297</v>
      </c>
      <c r="C57" s="14" t="s">
        <v>65</v>
      </c>
      <c r="D57" s="16" t="s">
        <v>177</v>
      </c>
      <c r="E57" s="16">
        <v>0.82291666666666663</v>
      </c>
      <c r="F57" s="16">
        <v>5.2777777777777701E-2</v>
      </c>
      <c r="G57" s="6" t="s">
        <v>17</v>
      </c>
      <c r="H57" s="14" t="s">
        <v>239</v>
      </c>
      <c r="I57" s="14" t="s">
        <v>24</v>
      </c>
      <c r="J57" s="14" t="s">
        <v>240</v>
      </c>
      <c r="K57" s="15">
        <v>410</v>
      </c>
      <c r="L57" s="8" t="s">
        <v>59</v>
      </c>
    </row>
    <row r="58" spans="1:12" ht="30" customHeight="1">
      <c r="A58" s="7">
        <v>54</v>
      </c>
      <c r="B58" s="10">
        <v>43297</v>
      </c>
      <c r="C58" s="14" t="s">
        <v>63</v>
      </c>
      <c r="D58" s="16" t="s">
        <v>178</v>
      </c>
      <c r="E58" s="16">
        <v>0.8833333333333333</v>
      </c>
      <c r="F58" s="16">
        <v>6.5277777777777768E-2</v>
      </c>
      <c r="G58" s="6" t="s">
        <v>17</v>
      </c>
      <c r="H58" s="14" t="s">
        <v>88</v>
      </c>
      <c r="I58" s="14" t="s">
        <v>24</v>
      </c>
      <c r="J58" s="14" t="s">
        <v>241</v>
      </c>
      <c r="K58" s="15">
        <v>337</v>
      </c>
      <c r="L58" s="8" t="s">
        <v>59</v>
      </c>
    </row>
    <row r="59" spans="1:12" ht="30" customHeight="1">
      <c r="A59" s="7">
        <v>55</v>
      </c>
      <c r="B59" s="10">
        <v>43297</v>
      </c>
      <c r="C59" s="14" t="s">
        <v>62</v>
      </c>
      <c r="D59" s="16" t="s">
        <v>179</v>
      </c>
      <c r="E59" s="16">
        <v>0.88194444444444453</v>
      </c>
      <c r="F59" s="16">
        <v>5.4166666666666696E-2</v>
      </c>
      <c r="G59" s="6" t="s">
        <v>17</v>
      </c>
      <c r="H59" s="14" t="s">
        <v>66</v>
      </c>
      <c r="I59" s="14" t="s">
        <v>24</v>
      </c>
      <c r="J59" s="14" t="s">
        <v>242</v>
      </c>
      <c r="K59" s="15">
        <v>868</v>
      </c>
      <c r="L59" s="8" t="s">
        <v>59</v>
      </c>
    </row>
    <row r="60" spans="1:12" ht="30" customHeight="1">
      <c r="A60" s="7">
        <v>56</v>
      </c>
      <c r="B60" s="10">
        <v>43297</v>
      </c>
      <c r="C60" s="10" t="s">
        <v>78</v>
      </c>
      <c r="D60" s="14" t="s">
        <v>180</v>
      </c>
      <c r="E60" s="16" t="s">
        <v>181</v>
      </c>
      <c r="F60" s="16">
        <v>7.1527777777777857E-2</v>
      </c>
      <c r="G60" s="6" t="s">
        <v>17</v>
      </c>
      <c r="H60" s="6" t="s">
        <v>68</v>
      </c>
      <c r="I60" s="14" t="s">
        <v>24</v>
      </c>
      <c r="J60" s="14" t="s">
        <v>243</v>
      </c>
      <c r="K60" s="14">
        <v>548</v>
      </c>
      <c r="L60" s="15" t="s">
        <v>59</v>
      </c>
    </row>
    <row r="61" spans="1:12" ht="30" customHeight="1">
      <c r="A61" s="7">
        <v>57</v>
      </c>
      <c r="B61" s="10">
        <v>43297</v>
      </c>
      <c r="C61" s="10" t="s">
        <v>115</v>
      </c>
      <c r="D61" s="14" t="s">
        <v>182</v>
      </c>
      <c r="E61" s="16" t="s">
        <v>76</v>
      </c>
      <c r="F61" s="16">
        <v>8.0555555555555602E-2</v>
      </c>
      <c r="G61" s="6" t="s">
        <v>13</v>
      </c>
      <c r="H61" s="6" t="s">
        <v>197</v>
      </c>
      <c r="I61" s="14" t="s">
        <v>24</v>
      </c>
      <c r="J61" s="14" t="s">
        <v>244</v>
      </c>
      <c r="K61" s="14">
        <v>448</v>
      </c>
      <c r="L61" s="15" t="s">
        <v>199</v>
      </c>
    </row>
  </sheetData>
  <mergeCells count="13">
    <mergeCell ref="J3:J4"/>
    <mergeCell ref="K3:K4"/>
    <mergeCell ref="L3:L4"/>
    <mergeCell ref="A1:L1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61">
      <formula1>reasons</formula1>
    </dataValidation>
  </dataValidations>
  <printOptions horizontalCentered="1"/>
  <pageMargins left="0.19685039370078741" right="0.19685039370078741" top="0.19685039370078741" bottom="0.19685039370078741" header="0.31496062992125984" footer="0.31496062992125984"/>
  <pageSetup scale="77" fitToHeight="2" orientation="landscape" r:id="rId1"/>
  <rowBreaks count="1" manualBreakCount="1">
    <brk id="23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O19" sqref="O19"/>
    </sheetView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27"/>
  <sheetViews>
    <sheetView workbookViewId="0">
      <selection activeCell="D3" sqref="D3:E27"/>
    </sheetView>
  </sheetViews>
  <sheetFormatPr defaultRowHeight="15"/>
  <sheetData>
    <row r="3" spans="4:7">
      <c r="D3" s="9">
        <v>43105.583333333299</v>
      </c>
      <c r="E3" s="9">
        <v>43105.631944444402</v>
      </c>
      <c r="F3" t="s">
        <v>28</v>
      </c>
      <c r="G3" s="5">
        <f>E3-D3</f>
        <v>4.8611111102218274E-2</v>
      </c>
    </row>
    <row r="4" spans="4:7">
      <c r="D4" s="9">
        <v>43105.725694444503</v>
      </c>
      <c r="E4" s="9">
        <v>43105.805555555598</v>
      </c>
      <c r="F4" t="s">
        <v>42</v>
      </c>
      <c r="G4" s="5">
        <f t="shared" ref="G4:G27" si="0">E4-D4</f>
        <v>7.9861111094942316E-2</v>
      </c>
    </row>
    <row r="5" spans="4:7">
      <c r="D5" s="9">
        <v>43105.421527777777</v>
      </c>
      <c r="E5" s="9">
        <v>43105.716666666667</v>
      </c>
      <c r="F5" t="s">
        <v>43</v>
      </c>
      <c r="G5" s="5">
        <f t="shared" si="0"/>
        <v>0.29513888889050577</v>
      </c>
    </row>
    <row r="6" spans="4:7">
      <c r="D6" s="9">
        <v>43105.477777777778</v>
      </c>
      <c r="E6" s="9">
        <v>43105.708333333336</v>
      </c>
      <c r="F6" t="s">
        <v>44</v>
      </c>
      <c r="G6" s="5">
        <f t="shared" si="0"/>
        <v>0.2305555555576575</v>
      </c>
    </row>
    <row r="7" spans="4:7">
      <c r="D7" s="9">
        <v>43105.461805555555</v>
      </c>
      <c r="E7" s="9">
        <v>43105.747916666667</v>
      </c>
      <c r="F7" t="s">
        <v>45</v>
      </c>
      <c r="G7" s="5">
        <f t="shared" si="0"/>
        <v>0.28611111111240461</v>
      </c>
    </row>
    <row r="8" spans="4:7">
      <c r="D8" s="9">
        <v>43105.54791666667</v>
      </c>
      <c r="E8" s="9">
        <v>43105.625</v>
      </c>
      <c r="F8" t="s">
        <v>46</v>
      </c>
      <c r="G8" s="5">
        <f t="shared" si="0"/>
        <v>7.7083333329937886E-2</v>
      </c>
    </row>
    <row r="9" spans="4:7">
      <c r="D9" s="9">
        <v>43105.503472222219</v>
      </c>
      <c r="E9" s="9">
        <v>43105.711805555555</v>
      </c>
      <c r="F9" t="s">
        <v>47</v>
      </c>
      <c r="G9" s="5">
        <f t="shared" si="0"/>
        <v>0.20833333333575865</v>
      </c>
    </row>
    <row r="10" spans="4:7">
      <c r="D10" s="9">
        <v>43105.51458333333</v>
      </c>
      <c r="E10" s="9">
        <v>43105.683333333334</v>
      </c>
      <c r="F10" t="s">
        <v>48</v>
      </c>
      <c r="G10" s="5">
        <f t="shared" si="0"/>
        <v>0.16875000000436557</v>
      </c>
    </row>
    <row r="11" spans="4:7">
      <c r="D11" s="9">
        <v>43105.476388888892</v>
      </c>
      <c r="E11" s="9">
        <v>43105.566666666666</v>
      </c>
      <c r="F11" t="s">
        <v>49</v>
      </c>
      <c r="G11" s="5">
        <f t="shared" si="0"/>
        <v>9.0277777773735579E-2</v>
      </c>
    </row>
    <row r="12" spans="4:7">
      <c r="D12" s="9">
        <v>43105.525694444441</v>
      </c>
      <c r="E12" s="9">
        <v>43105.597222222219</v>
      </c>
      <c r="F12" t="s">
        <v>36</v>
      </c>
      <c r="G12" s="5">
        <f t="shared" si="0"/>
        <v>7.1527777778101154E-2</v>
      </c>
    </row>
    <row r="13" spans="4:7">
      <c r="D13" s="9">
        <v>43105.504861111112</v>
      </c>
      <c r="E13" s="9">
        <v>43105.625</v>
      </c>
      <c r="F13" t="s">
        <v>50</v>
      </c>
      <c r="G13" s="5">
        <f t="shared" si="0"/>
        <v>0.12013888888759539</v>
      </c>
    </row>
    <row r="14" spans="4:7">
      <c r="D14" s="9">
        <v>43105.20208333333</v>
      </c>
      <c r="E14" s="9">
        <v>43105.302083333336</v>
      </c>
      <c r="F14" t="s">
        <v>31</v>
      </c>
      <c r="G14" s="5">
        <f t="shared" si="0"/>
        <v>0.10000000000582077</v>
      </c>
    </row>
    <row r="15" spans="4:7">
      <c r="D15" s="9">
        <v>43105.375694444447</v>
      </c>
      <c r="E15" s="9">
        <v>43105.465277777781</v>
      </c>
      <c r="F15" t="s">
        <v>51</v>
      </c>
      <c r="G15" s="5">
        <f t="shared" si="0"/>
        <v>8.9583333334303461E-2</v>
      </c>
    </row>
    <row r="16" spans="4:7">
      <c r="D16" s="9">
        <v>43105.416666666664</v>
      </c>
      <c r="E16" s="9">
        <v>43105.70416666667</v>
      </c>
      <c r="F16" t="s">
        <v>52</v>
      </c>
      <c r="G16" s="5">
        <f t="shared" si="0"/>
        <v>0.28750000000582077</v>
      </c>
    </row>
    <row r="17" spans="4:7">
      <c r="D17" s="9">
        <v>43105.43472222222</v>
      </c>
      <c r="E17" s="9">
        <v>43105.666666666664</v>
      </c>
      <c r="F17" t="s">
        <v>53</v>
      </c>
      <c r="G17" s="5">
        <f t="shared" si="0"/>
        <v>0.23194444444379769</v>
      </c>
    </row>
    <row r="18" spans="4:7">
      <c r="D18" s="9">
        <v>43105.529861111114</v>
      </c>
      <c r="E18" s="9">
        <v>43105.616666666669</v>
      </c>
      <c r="F18" t="s">
        <v>54</v>
      </c>
      <c r="G18" s="5">
        <f t="shared" si="0"/>
        <v>8.6805555554747116E-2</v>
      </c>
    </row>
    <row r="19" spans="4:7">
      <c r="D19" s="9">
        <v>43105.550694444442</v>
      </c>
      <c r="E19" s="9">
        <v>43105.621527777781</v>
      </c>
      <c r="F19" t="s">
        <v>55</v>
      </c>
      <c r="G19" s="5">
        <f t="shared" si="0"/>
        <v>7.0833333338669036E-2</v>
      </c>
    </row>
    <row r="20" spans="4:7">
      <c r="D20" s="9">
        <v>43105.604861111111</v>
      </c>
      <c r="E20" s="9">
        <v>43105.663194444445</v>
      </c>
      <c r="F20" t="s">
        <v>56</v>
      </c>
      <c r="G20" s="5">
        <f t="shared" si="0"/>
        <v>5.8333333334303461E-2</v>
      </c>
    </row>
    <row r="21" spans="4:7">
      <c r="D21" s="9">
        <v>43105.64166666667</v>
      </c>
      <c r="E21" s="9">
        <v>43105.788194444445</v>
      </c>
      <c r="F21" t="s">
        <v>57</v>
      </c>
      <c r="G21" s="5">
        <f t="shared" si="0"/>
        <v>0.14652777777519077</v>
      </c>
    </row>
    <row r="22" spans="4:7">
      <c r="D22" s="9">
        <v>43105.874305555553</v>
      </c>
      <c r="E22" s="9">
        <v>43105.947916666664</v>
      </c>
      <c r="F22" t="s">
        <v>58</v>
      </c>
      <c r="G22" s="5">
        <f t="shared" si="0"/>
        <v>7.3611111110949423E-2</v>
      </c>
    </row>
    <row r="23" spans="4:7">
      <c r="D23" s="9">
        <v>0.49513888888888885</v>
      </c>
      <c r="E23" s="9">
        <v>0.5541666666666667</v>
      </c>
      <c r="F23" s="5">
        <v>5.9027777777777846E-2</v>
      </c>
      <c r="G23" s="5">
        <f t="shared" si="0"/>
        <v>5.9027777777777846E-2</v>
      </c>
    </row>
    <row r="24" spans="4:7">
      <c r="D24" s="9">
        <v>0.45694444444444443</v>
      </c>
      <c r="E24" s="9">
        <v>0.71388888888888891</v>
      </c>
      <c r="F24" s="5">
        <v>0.25694444444444448</v>
      </c>
      <c r="G24" s="5">
        <f t="shared" si="0"/>
        <v>0.25694444444444448</v>
      </c>
    </row>
    <row r="25" spans="4:7">
      <c r="D25" s="9">
        <v>0.50486111111111109</v>
      </c>
      <c r="E25" s="9">
        <v>0.59652777777777777</v>
      </c>
      <c r="F25" s="5">
        <v>9.1666666666666674E-2</v>
      </c>
      <c r="G25" s="5">
        <f t="shared" si="0"/>
        <v>9.1666666666666674E-2</v>
      </c>
    </row>
    <row r="26" spans="4:7">
      <c r="D26" s="9">
        <v>0.53541666666666665</v>
      </c>
      <c r="E26" s="9">
        <v>0.72222222222222221</v>
      </c>
      <c r="F26" s="5">
        <v>0.18680555555555556</v>
      </c>
      <c r="G26" s="5">
        <f t="shared" si="0"/>
        <v>0.18680555555555556</v>
      </c>
    </row>
    <row r="27" spans="4:7">
      <c r="D27" s="9">
        <v>0.57708333333333328</v>
      </c>
      <c r="E27" s="9">
        <v>0.625</v>
      </c>
      <c r="F27" s="5">
        <v>4.7916666666666718E-2</v>
      </c>
      <c r="G27" s="5">
        <f t="shared" si="0"/>
        <v>4.7916666666666718E-2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31"/>
  <sheetViews>
    <sheetView topLeftCell="A11" workbookViewId="0">
      <selection activeCell="D4" sqref="D4"/>
    </sheetView>
  </sheetViews>
  <sheetFormatPr defaultRowHeight="15"/>
  <sheetData>
    <row r="3" spans="4:7">
      <c r="D3" s="5">
        <v>42976.256944444445</v>
      </c>
      <c r="E3" s="5">
        <v>42976.305555555555</v>
      </c>
      <c r="F3" s="5" t="s">
        <v>28</v>
      </c>
      <c r="G3" s="5">
        <f>E3-D3</f>
        <v>4.8611111109494232E-2</v>
      </c>
    </row>
    <row r="4" spans="4:7">
      <c r="D4" s="5">
        <v>42976.238888888889</v>
      </c>
      <c r="E4" s="5">
        <v>42976.28125</v>
      </c>
      <c r="F4" s="5" t="s">
        <v>29</v>
      </c>
      <c r="G4" s="5">
        <f t="shared" ref="G4:G31" si="0">E4-D4</f>
        <v>4.2361111110949423E-2</v>
      </c>
    </row>
    <row r="5" spans="4:7">
      <c r="D5" s="5">
        <v>42976.240972222222</v>
      </c>
      <c r="E5" s="5">
        <v>42976.288194444445</v>
      </c>
      <c r="F5" s="5" t="s">
        <v>30</v>
      </c>
      <c r="G5" s="5">
        <f t="shared" si="0"/>
        <v>4.7222222223354038E-2</v>
      </c>
    </row>
    <row r="6" spans="4:7">
      <c r="D6" s="5">
        <v>42976.283333333333</v>
      </c>
      <c r="E6" s="5">
        <v>42976.340277777781</v>
      </c>
      <c r="F6" s="5" t="s">
        <v>26</v>
      </c>
      <c r="G6" s="5">
        <f t="shared" si="0"/>
        <v>5.6944444448163267E-2</v>
      </c>
    </row>
    <row r="7" spans="4:7">
      <c r="D7" s="5">
        <v>42976.34375</v>
      </c>
      <c r="E7" s="5">
        <v>42976.40347222222</v>
      </c>
      <c r="F7" s="5" t="s">
        <v>27</v>
      </c>
      <c r="G7" s="5">
        <f t="shared" si="0"/>
        <v>5.9722222220443655E-2</v>
      </c>
    </row>
    <row r="8" spans="4:7">
      <c r="D8" s="5">
        <v>42976.489583333328</v>
      </c>
      <c r="E8" s="5">
        <v>42976.589583333334</v>
      </c>
      <c r="F8" s="5" t="s">
        <v>31</v>
      </c>
      <c r="G8" s="5">
        <f t="shared" si="0"/>
        <v>0.10000000000582077</v>
      </c>
    </row>
    <row r="9" spans="4:7">
      <c r="D9" s="5">
        <v>42976.753472222219</v>
      </c>
      <c r="E9" s="5">
        <v>42976.798611111109</v>
      </c>
      <c r="F9" s="5" t="s">
        <v>32</v>
      </c>
      <c r="G9" s="5">
        <f t="shared" si="0"/>
        <v>4.5138888890505768E-2</v>
      </c>
    </row>
    <row r="10" spans="4:7">
      <c r="D10" s="5">
        <v>42976.421527777777</v>
      </c>
      <c r="E10" s="5">
        <v>42976.654988425929</v>
      </c>
      <c r="F10" s="5" t="s">
        <v>33</v>
      </c>
      <c r="G10" s="5">
        <f t="shared" si="0"/>
        <v>0.23346064815268619</v>
      </c>
    </row>
    <row r="11" spans="4:7">
      <c r="D11" s="5">
        <v>42976.340277777781</v>
      </c>
      <c r="E11" s="5">
        <v>42976.520833333328</v>
      </c>
      <c r="F11" s="5" t="s">
        <v>34</v>
      </c>
      <c r="G11" s="5">
        <f t="shared" si="0"/>
        <v>0.18055555554747116</v>
      </c>
    </row>
    <row r="12" spans="4:7">
      <c r="D12" s="5">
        <v>42976.447222222225</v>
      </c>
      <c r="E12" s="5">
        <v>42976.708726851852</v>
      </c>
      <c r="F12" s="5" t="s">
        <v>35</v>
      </c>
      <c r="G12" s="5">
        <f t="shared" si="0"/>
        <v>0.26150462962687016</v>
      </c>
    </row>
    <row r="13" spans="4:7">
      <c r="D13" s="5">
        <v>42976.320844907408</v>
      </c>
      <c r="E13" s="5">
        <v>42976.392928240741</v>
      </c>
      <c r="F13" s="5" t="s">
        <v>36</v>
      </c>
      <c r="G13" s="5">
        <f t="shared" si="0"/>
        <v>7.2083333332557231E-2</v>
      </c>
    </row>
    <row r="14" spans="4:7">
      <c r="D14" s="5">
        <v>42976.328796296293</v>
      </c>
      <c r="E14" s="5">
        <v>42976.379629629635</v>
      </c>
      <c r="F14" s="5" t="s">
        <v>25</v>
      </c>
      <c r="G14" s="5">
        <f t="shared" si="0"/>
        <v>5.0833333341870457E-2</v>
      </c>
    </row>
    <row r="15" spans="4:7">
      <c r="D15" s="5">
        <v>42976.359143518523</v>
      </c>
      <c r="E15" s="5">
        <v>42976.40289351852</v>
      </c>
      <c r="F15" s="5" t="s">
        <v>37</v>
      </c>
      <c r="G15" s="5">
        <f t="shared" si="0"/>
        <v>4.3749999997089617E-2</v>
      </c>
    </row>
    <row r="16" spans="4:7">
      <c r="D16" s="5">
        <v>42976.570138888892</v>
      </c>
      <c r="E16" s="5">
        <v>42976.673668981486</v>
      </c>
      <c r="F16" s="5" t="s">
        <v>38</v>
      </c>
      <c r="G16" s="5">
        <f t="shared" si="0"/>
        <v>0.10353009259415558</v>
      </c>
    </row>
    <row r="17" spans="4:7">
      <c r="D17" s="5">
        <v>42976.421527777777</v>
      </c>
      <c r="E17" s="5">
        <v>42976.565416666665</v>
      </c>
      <c r="F17" s="5" t="s">
        <v>39</v>
      </c>
      <c r="G17" s="5">
        <f t="shared" si="0"/>
        <v>0.14388888888788642</v>
      </c>
    </row>
    <row r="18" spans="4:7">
      <c r="D18" s="5">
        <v>42976.546076388884</v>
      </c>
      <c r="E18" s="5">
        <v>42976.591608796298</v>
      </c>
      <c r="F18" s="5" t="s">
        <v>32</v>
      </c>
      <c r="G18" s="5">
        <f t="shared" si="0"/>
        <v>4.5532407413702458E-2</v>
      </c>
    </row>
    <row r="19" spans="4:7">
      <c r="D19" s="5">
        <v>42976.597488425927</v>
      </c>
      <c r="E19" s="5">
        <v>42976.75381944445</v>
      </c>
      <c r="F19" s="5" t="s">
        <v>40</v>
      </c>
      <c r="G19" s="5">
        <f t="shared" si="0"/>
        <v>0.15633101852290565</v>
      </c>
    </row>
    <row r="20" spans="4:7">
      <c r="D20" s="5">
        <v>42976.905960648146</v>
      </c>
      <c r="E20" s="5">
        <v>42976.965694444443</v>
      </c>
      <c r="F20" s="5" t="s">
        <v>27</v>
      </c>
      <c r="G20" s="5">
        <f t="shared" si="0"/>
        <v>5.9733796297223307E-2</v>
      </c>
    </row>
    <row r="21" spans="4:7">
      <c r="D21" s="5">
        <v>0.79166666666666663</v>
      </c>
      <c r="E21" s="5">
        <v>0.85416666666666663</v>
      </c>
      <c r="F21" s="5">
        <v>6.25E-2</v>
      </c>
      <c r="G21" s="5">
        <f t="shared" si="0"/>
        <v>6.25E-2</v>
      </c>
    </row>
    <row r="22" spans="4:7">
      <c r="D22" s="5">
        <v>0.54375000000000007</v>
      </c>
      <c r="E22" s="5">
        <v>0.73611111111111116</v>
      </c>
      <c r="F22" s="5">
        <v>0.19236111111111109</v>
      </c>
      <c r="G22" s="5">
        <f t="shared" si="0"/>
        <v>0.19236111111111109</v>
      </c>
    </row>
    <row r="23" spans="4:7">
      <c r="D23" s="5">
        <v>0.57986111111111105</v>
      </c>
      <c r="E23" s="5">
        <v>0.64027777777777783</v>
      </c>
      <c r="F23" s="5">
        <v>6.0416666666666785E-2</v>
      </c>
      <c r="G23" s="5">
        <f t="shared" si="0"/>
        <v>6.0416666666666785E-2</v>
      </c>
    </row>
    <row r="24" spans="4:7">
      <c r="D24" s="5">
        <v>0.61041666666666672</v>
      </c>
      <c r="E24" s="5">
        <v>0.70833333333333337</v>
      </c>
      <c r="F24" s="5">
        <v>9.7916666666666652E-2</v>
      </c>
      <c r="G24" s="5">
        <f t="shared" si="0"/>
        <v>9.7916666666666652E-2</v>
      </c>
    </row>
    <row r="25" spans="4:7">
      <c r="D25" s="5">
        <v>0.63402777777777775</v>
      </c>
      <c r="E25" s="5">
        <v>0.68541666666666667</v>
      </c>
      <c r="F25" s="5">
        <v>5.1388888888888928E-2</v>
      </c>
      <c r="G25" s="5">
        <f t="shared" si="0"/>
        <v>5.1388888888888928E-2</v>
      </c>
    </row>
    <row r="26" spans="4:7">
      <c r="D26" s="5">
        <v>0.47083333333333338</v>
      </c>
      <c r="E26" s="5">
        <v>0.71180555555555547</v>
      </c>
      <c r="F26" s="5">
        <v>0.24097222222222209</v>
      </c>
      <c r="G26" s="5">
        <f t="shared" si="0"/>
        <v>0.24097222222222209</v>
      </c>
    </row>
    <row r="27" spans="4:7">
      <c r="D27" s="5">
        <v>0.47152777777777777</v>
      </c>
      <c r="E27" s="5">
        <v>0.66666666666666663</v>
      </c>
      <c r="F27" s="5">
        <v>0.19513888888888886</v>
      </c>
      <c r="G27" s="5">
        <f t="shared" si="0"/>
        <v>0.19513888888888886</v>
      </c>
    </row>
    <row r="28" spans="4:7">
      <c r="D28" s="5">
        <v>0.51666666666666672</v>
      </c>
      <c r="E28" s="5">
        <v>0.58888888888888891</v>
      </c>
      <c r="F28" s="5">
        <v>7.2222222222222188E-2</v>
      </c>
      <c r="G28" s="5">
        <f t="shared" si="0"/>
        <v>7.2222222222222188E-2</v>
      </c>
    </row>
    <row r="29" spans="4:7">
      <c r="D29" s="5">
        <v>0.96180555555555547</v>
      </c>
      <c r="E29" s="5">
        <v>1.1805555555555555E-2</v>
      </c>
      <c r="F29" s="5">
        <v>4.9999999999999996E-2</v>
      </c>
      <c r="G29" s="5">
        <f t="shared" si="0"/>
        <v>-0.95</v>
      </c>
    </row>
    <row r="30" spans="4:7">
      <c r="D30" s="5">
        <v>0.93402777777777779</v>
      </c>
      <c r="E30" s="5">
        <v>0.9916666666666667</v>
      </c>
      <c r="F30" s="5">
        <v>5.7638888888888906E-2</v>
      </c>
      <c r="G30" s="5">
        <f t="shared" si="0"/>
        <v>5.7638888888888906E-2</v>
      </c>
    </row>
    <row r="31" spans="4:7">
      <c r="D31" s="5">
        <v>0.5756944444444444</v>
      </c>
      <c r="E31" s="5">
        <v>0.65277777777777779</v>
      </c>
      <c r="F31" s="5">
        <v>7.7083333333333393E-2</v>
      </c>
      <c r="G31" s="5">
        <f t="shared" si="0"/>
        <v>7.7083333333333393E-2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AD88FF1213C4E877629A103FDA043" ma:contentTypeVersion="1" ma:contentTypeDescription="Create a new document." ma:contentTypeScope="" ma:versionID="cb388425cd1eb0c124d0b6008a61b808">
  <xsd:schema xmlns:xsd="http://www.w3.org/2001/XMLSchema" xmlns:xs="http://www.w3.org/2001/XMLSchema" xmlns:p="http://schemas.microsoft.com/office/2006/metadata/properties" xmlns:ns2="2871da40-f984-45b1-ab9e-e5ef7f10f2e3" targetNamespace="http://schemas.microsoft.com/office/2006/metadata/properties" ma:root="true" ma:fieldsID="ec8bd1b75a3eeadb2f8cc8f3e8279cbf" ns2:_="">
    <xsd:import namespace="2871da40-f984-45b1-ab9e-e5ef7f10f2e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71da40-f984-45b1-ab9e-e5ef7f10f2e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2871da40-f984-45b1-ab9e-e5ef7f10f2e3">MQHDHHXFFZHY-5-121635</_dlc_DocId>
    <_dlc_DocIdUrl xmlns="2871da40-f984-45b1-ab9e-e5ef7f10f2e3">
      <Url>http://dc1-srv-sansp:5002/_layouts/DocIdRedir.aspx?ID=MQHDHHXFFZHY-5-121635</Url>
      <Description>MQHDHHXFFZHY-5-121635</Description>
    </_dlc_DocIdUrl>
  </documentManagement>
</p:properties>
</file>

<file path=customXml/itemProps1.xml><?xml version="1.0" encoding="utf-8"?>
<ds:datastoreItem xmlns:ds="http://schemas.openxmlformats.org/officeDocument/2006/customXml" ds:itemID="{6D2A7A9F-D635-4161-8734-FDDC827BF0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71da40-f984-45b1-ab9e-e5ef7f10f2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F1E26BA-417C-4936-9C00-5A85EB0CED6E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3387401C-D8CE-44D9-B0C4-70EFC2C8FAC8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F785363B-4463-48A9-B670-CCB3943060A8}">
  <ds:schemaRefs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2871da40-f984-45b1-ab9e-e5ef7f10f2e3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Sheet1</vt:lpstr>
      <vt:lpstr>Sheet 1</vt:lpstr>
      <vt:lpstr>Sheet4</vt:lpstr>
      <vt:lpstr>Sheet3</vt:lpstr>
      <vt:lpstr>Sheet2</vt:lpstr>
      <vt:lpstr>BREAKDOWN</vt:lpstr>
      <vt:lpstr>'Sheet 1'!Print_Area</vt:lpstr>
      <vt:lpstr>'Sheet 1'!Print_Titles</vt:lpstr>
      <vt:lpstr>reasons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2018-07-17T04:25:56Z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0x010100C5CAD88FF1213C4E877629A103FDA043</vt:lpwstr>
  </property>
  <property fmtid="{D5CDD505-2E9C-101B-9397-08002B2CF9AE}" pid="3" name="_dlc_DocIdItemGuid">
    <vt:lpwstr>3b69f9bf-af3c-4064-ade1-b458a86887cf</vt:lpwstr>
  </property>
</Properties>
</file>